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6" i="6"/>
  <c r="D67" i="5"/>
  <c r="D32" i="4"/>
  <c r="C11" i="6"/>
  <c r="C19" i="5"/>
  <c r="I9" i="2"/>
  <c r="I17"/>
  <c r="I7"/>
  <c r="I13"/>
  <c r="I15"/>
  <c r="D72" i="4"/>
  <c r="D66"/>
  <c r="D74"/>
  <c r="E75" s="1"/>
  <c r="I19" i="2" s="1"/>
  <c r="D95" i="4"/>
  <c r="D94"/>
  <c r="D93"/>
  <c r="D92"/>
  <c r="D91"/>
  <c r="C89"/>
  <c r="C58"/>
  <c r="C86"/>
  <c r="C55"/>
  <c r="C52"/>
  <c r="C49"/>
  <c r="C46"/>
  <c r="C40"/>
  <c r="C43"/>
  <c r="C37"/>
  <c r="C34"/>
  <c r="D85"/>
  <c r="D84"/>
  <c r="C81"/>
  <c r="D62"/>
  <c r="D61"/>
  <c r="D60"/>
  <c r="D67"/>
  <c r="D59"/>
  <c r="C90"/>
  <c r="C57"/>
  <c r="D58" s="1"/>
  <c r="C87"/>
  <c r="C54"/>
  <c r="D55" s="1"/>
  <c r="C51"/>
  <c r="D52" s="1"/>
  <c r="C48"/>
  <c r="D49" s="1"/>
  <c r="C45"/>
  <c r="D46" s="1"/>
  <c r="C42"/>
  <c r="D43" s="1"/>
  <c r="C39"/>
  <c r="D40" s="1"/>
  <c r="C36"/>
  <c r="D37" s="1"/>
  <c r="C33"/>
  <c r="D34" s="1"/>
  <c r="D31"/>
  <c r="C82"/>
  <c r="D21"/>
  <c r="D19"/>
  <c r="D15"/>
  <c r="D13"/>
  <c r="D6" i="6"/>
  <c r="D10"/>
  <c r="D8"/>
  <c r="D7"/>
  <c r="D9"/>
  <c r="C66" i="5"/>
  <c r="C64"/>
  <c r="C63"/>
  <c r="C61"/>
  <c r="C60"/>
  <c r="I9" i="3" s="1"/>
  <c r="C62" i="5"/>
  <c r="I7" i="3"/>
  <c r="C56" i="5"/>
  <c r="C55"/>
  <c r="C54"/>
  <c r="C53"/>
  <c r="C52"/>
  <c r="C51"/>
  <c r="C38"/>
  <c r="C37"/>
  <c r="C36"/>
  <c r="C48"/>
  <c r="C47"/>
  <c r="C46"/>
  <c r="C43"/>
  <c r="C42"/>
  <c r="D43" s="1"/>
  <c r="D11" i="3" s="1"/>
  <c r="C33" i="5"/>
  <c r="C34"/>
  <c r="C32"/>
  <c r="D39" s="1"/>
  <c r="C29"/>
  <c r="C28"/>
  <c r="C27"/>
  <c r="C26"/>
  <c r="C25"/>
  <c r="C24"/>
  <c r="C23"/>
  <c r="D29" s="1"/>
  <c r="C35"/>
  <c r="C20"/>
  <c r="C18"/>
  <c r="C17"/>
  <c r="C16"/>
  <c r="C15"/>
  <c r="C14"/>
  <c r="C13"/>
  <c r="C12"/>
  <c r="C11"/>
  <c r="C10"/>
  <c r="C9"/>
  <c r="C8"/>
  <c r="C7"/>
  <c r="D20" s="1"/>
  <c r="F7" i="6"/>
  <c r="H7" s="1"/>
  <c r="F8"/>
  <c r="F9"/>
  <c r="F10"/>
  <c r="F6"/>
  <c r="A19" i="3"/>
  <c r="A22" s="1"/>
  <c r="D80" i="4"/>
  <c r="D30"/>
  <c r="E63" s="1"/>
  <c r="D24"/>
  <c r="D18"/>
  <c r="D20" s="1"/>
  <c r="D12"/>
  <c r="D8"/>
  <c r="I96" i="1"/>
  <c r="J97" s="1"/>
  <c r="J99" s="1"/>
  <c r="E8"/>
  <c r="E11" i="6"/>
  <c r="D11"/>
  <c r="D26" i="4"/>
  <c r="F22" i="3"/>
  <c r="F21" i="2"/>
  <c r="A21"/>
  <c r="E99" i="1"/>
  <c r="D82" i="4" l="1"/>
  <c r="D87"/>
  <c r="D90"/>
  <c r="D13" i="2"/>
  <c r="D57" i="5"/>
  <c r="I5" i="3" s="1"/>
  <c r="I22" s="1"/>
  <c r="D48" i="5"/>
  <c r="D15" i="3" s="1"/>
  <c r="D68" i="4"/>
  <c r="E69" s="1"/>
  <c r="D15" i="2" s="1"/>
  <c r="E95" i="4"/>
  <c r="I11" i="2" s="1"/>
  <c r="E27" i="4"/>
  <c r="D11" i="2" s="1"/>
  <c r="E21" i="4"/>
  <c r="D9" i="2" s="1"/>
  <c r="D14" i="4"/>
  <c r="D9" i="3"/>
  <c r="D5"/>
  <c r="D7"/>
  <c r="H10" i="6"/>
  <c r="I10" s="1"/>
  <c r="I7"/>
  <c r="H8"/>
  <c r="I8" s="1"/>
  <c r="F11"/>
  <c r="H9"/>
  <c r="I9" s="1"/>
  <c r="H6"/>
  <c r="F102" i="1"/>
  <c r="E15" i="4" l="1"/>
  <c r="D7" i="2" s="1"/>
  <c r="H11" i="6"/>
  <c r="D17" i="3" s="1"/>
  <c r="D19" s="1"/>
  <c r="D22" s="1"/>
  <c r="I11" i="6"/>
  <c r="I5" i="2" s="1"/>
  <c r="I21" s="1"/>
  <c r="D25" s="1"/>
  <c r="D9" i="4" l="1"/>
  <c r="E9" l="1"/>
  <c r="D5" i="2" s="1"/>
  <c r="D21" s="1"/>
</calcChain>
</file>

<file path=xl/sharedStrings.xml><?xml version="1.0" encoding="utf-8"?>
<sst xmlns="http://schemas.openxmlformats.org/spreadsheetml/2006/main" count="365" uniqueCount="220">
  <si>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</si>
  <si>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</si>
  <si>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</si>
  <si>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</si>
  <si>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</si>
  <si>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</si>
  <si>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</si>
  <si>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</si>
  <si>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</si>
  <si>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</si>
  <si>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</si>
  <si>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</si>
  <si>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</si>
  <si>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</si>
  <si>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</si>
  <si>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</si>
  <si>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</si>
  <si>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</si>
  <si>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</si>
  <si>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</si>
  <si>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</si>
  <si>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</si>
  <si>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</si>
  <si>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</si>
  <si>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</si>
  <si>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</si>
  <si>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</si>
  <si>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</si>
  <si>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</si>
  <si>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</si>
  <si>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</si>
  <si>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</si>
  <si>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</si>
  <si>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</si>
  <si>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</si>
  <si>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</si>
  <si>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</si>
  <si>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</si>
  <si>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</si>
  <si>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</si>
  <si>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</si>
  <si>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</si>
  <si>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</si>
  <si>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</si>
  <si>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</si>
  <si>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</si>
  <si>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</si>
  <si>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</si>
  <si>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</si>
  <si>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</si>
  <si>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</si>
  <si>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</si>
  <si>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</si>
  <si>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</si>
  <si>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</si>
  <si>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</si>
  <si>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</si>
  <si>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</si>
  <si>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Uty union fee</t>
  </si>
  <si>
    <t>Schedules to Income &amp; Expenditure Account</t>
  </si>
  <si>
    <t>IX</t>
  </si>
  <si>
    <t>Salaries &amp;Allowances</t>
  </si>
  <si>
    <t>Wages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</si>
  <si>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</si>
  <si>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</si>
  <si>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</si>
  <si>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</si>
  <si>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</si>
  <si>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</si>
  <si>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</si>
  <si>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</si>
  <si>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</si>
  <si>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</si>
  <si>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</si>
  <si>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</si>
  <si>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XII</t>
  </si>
  <si>
    <t>Maintenance of Machinery  &amp; Equipment</t>
  </si>
  <si>
    <t>XIII</t>
  </si>
  <si>
    <t>students Amenities</t>
  </si>
  <si>
    <t>Misc</t>
  </si>
  <si>
    <t>XIV</t>
  </si>
  <si>
    <t>XV</t>
  </si>
  <si>
    <t>Other incomes</t>
  </si>
  <si>
    <t>Internet fee</t>
  </si>
  <si>
    <t>Miscellaneous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</si>
  <si>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</si>
  <si>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</si>
  <si>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</si>
  <si>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</si>
  <si>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</si>
  <si>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</si>
  <si>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</si>
  <si>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</si>
  <si>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</si>
  <si>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</si>
  <si>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</si>
  <si>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</si>
  <si>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</si>
  <si>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Land</t>
  </si>
  <si>
    <t>College of Applied Science, Mallapally</t>
  </si>
  <si>
    <t>College Of Applied Science  , Mallapally</t>
  </si>
  <si>
    <t>FD</t>
  </si>
  <si>
    <t>IHRD Course fee</t>
  </si>
  <si>
    <t>Deposits &amp; advances</t>
  </si>
  <si>
    <t>SD</t>
  </si>
  <si>
    <t>EMD</t>
  </si>
  <si>
    <t>CD</t>
  </si>
  <si>
    <t>Remittance</t>
  </si>
  <si>
    <t>Unfunded debt</t>
  </si>
  <si>
    <t xml:space="preserve">CPF subscription </t>
  </si>
  <si>
    <t>LIC</t>
  </si>
  <si>
    <t>Income tax</t>
  </si>
  <si>
    <t>Salaries</t>
  </si>
  <si>
    <t>a.Pay</t>
  </si>
  <si>
    <t>b.DA</t>
  </si>
  <si>
    <t>c.HRA</t>
  </si>
  <si>
    <t>Gratuity</t>
  </si>
  <si>
    <t>Remunaration</t>
  </si>
  <si>
    <t>Medical reimbursement</t>
  </si>
  <si>
    <t>Contigencies</t>
  </si>
  <si>
    <t>electricity charges</t>
  </si>
  <si>
    <t>Water charges</t>
  </si>
  <si>
    <t>News paper &amp;Periodicals</t>
  </si>
  <si>
    <t>Advertisement charges</t>
  </si>
  <si>
    <t>Office expenses</t>
  </si>
  <si>
    <t>Others items</t>
  </si>
  <si>
    <t>Rent/rates/taxes</t>
  </si>
  <si>
    <t>Admn. Fee to HQ</t>
  </si>
  <si>
    <t>Audit fee</t>
  </si>
  <si>
    <t>Students stationery</t>
  </si>
  <si>
    <t>Students amenities</t>
  </si>
  <si>
    <t>Machinery &amp; equipments</t>
  </si>
  <si>
    <t>Electrical equipments</t>
  </si>
  <si>
    <t>Library</t>
  </si>
  <si>
    <t>Maintenance of furniture</t>
  </si>
  <si>
    <t>Matriculation fee</t>
  </si>
  <si>
    <t>Regn fee for PGDCA</t>
  </si>
  <si>
    <t>PGDCA course fee</t>
  </si>
  <si>
    <t>Bank interest</t>
  </si>
  <si>
    <t>Admission fee</t>
  </si>
  <si>
    <t>other items</t>
  </si>
  <si>
    <t>Salary reimbursement</t>
  </si>
  <si>
    <t xml:space="preserve">Debt deposits &amp; remittance </t>
  </si>
  <si>
    <t>Loans &amp; advances</t>
  </si>
  <si>
    <t>temp.adv(non refundable) from IHRD</t>
  </si>
  <si>
    <t xml:space="preserve">CPF Advance </t>
  </si>
  <si>
    <t>CPF advance from IHRD (refundable)</t>
  </si>
  <si>
    <t>ST/IT/Prof.tax</t>
  </si>
  <si>
    <t>Accident Insurance Premium</t>
  </si>
  <si>
    <t>Refund of onam advance</t>
  </si>
  <si>
    <t>other recoveries loan from co-oper.society</t>
  </si>
  <si>
    <t>Uty Affln fee</t>
  </si>
  <si>
    <t>College union fee</t>
  </si>
  <si>
    <t>Sports Affln fee (Uty)</t>
  </si>
  <si>
    <t>Sports Affln fee (college)</t>
  </si>
  <si>
    <t>Students welfare fee</t>
  </si>
  <si>
    <t>Uty accident ins.premium</t>
  </si>
  <si>
    <t>Magazine fee</t>
  </si>
  <si>
    <t>M.G uty exam fee</t>
  </si>
  <si>
    <t>Sale proceeds of Appln. Form</t>
  </si>
  <si>
    <t>Fee from Sc Dept</t>
  </si>
  <si>
    <t>LSG Adv from Sc Dept</t>
  </si>
  <si>
    <t>Fee for RIT Act</t>
  </si>
  <si>
    <t>Recoupment of Advance</t>
  </si>
  <si>
    <t>Sale of old news paper</t>
  </si>
  <si>
    <t>Loan from IHRD</t>
  </si>
  <si>
    <t>Excess fee from students</t>
  </si>
  <si>
    <t>DD commission /Bank charges collected</t>
  </si>
  <si>
    <t>Prof. tax (Panchayath)</t>
  </si>
  <si>
    <t>Project fees</t>
  </si>
  <si>
    <t>Fund transfer from HQ-Tvm Skill development</t>
  </si>
  <si>
    <t>Course fee MSc &amp; BSc</t>
  </si>
  <si>
    <t>d.special allowance</t>
  </si>
  <si>
    <t>e.Onam advance</t>
  </si>
  <si>
    <t>f.festival allowance</t>
  </si>
  <si>
    <t>g.DA arrear</t>
  </si>
  <si>
    <t>h.Other allowance EL surrender</t>
  </si>
  <si>
    <t>i.Stipend for DEOT</t>
  </si>
  <si>
    <t>j.Reimbursement of salary</t>
  </si>
  <si>
    <t>CPF Contribution</t>
  </si>
  <si>
    <t>Travelling expenses+Honorarium</t>
  </si>
  <si>
    <t>Maintenance of machinery &amp;equipments</t>
  </si>
  <si>
    <t>Students study materials</t>
  </si>
  <si>
    <t>Uty Administration fee</t>
  </si>
  <si>
    <t>Refund of bank loan (Edl loan of students)</t>
  </si>
  <si>
    <t>CPF Advance from IHRD</t>
  </si>
  <si>
    <t xml:space="preserve">Printers </t>
  </si>
  <si>
    <t>Furniture</t>
  </si>
  <si>
    <t>Books</t>
  </si>
  <si>
    <t>Periodicals</t>
  </si>
  <si>
    <t>Others</t>
  </si>
  <si>
    <t>Refund Of CD</t>
  </si>
  <si>
    <t>Remittances</t>
  </si>
  <si>
    <t>CPF Subscription</t>
  </si>
  <si>
    <t>Repayment of advance</t>
  </si>
  <si>
    <t>ST/IT/Prof.Tax</t>
  </si>
  <si>
    <t>Accident Insurance Premium (staff)</t>
  </si>
  <si>
    <t>Uty admn. Fee</t>
  </si>
  <si>
    <t>IHRD exam fee</t>
  </si>
  <si>
    <t>SD/EMD</t>
  </si>
  <si>
    <t>Refund HWD</t>
  </si>
  <si>
    <t>Refund of TF/Spcl fee</t>
  </si>
  <si>
    <t>DD commssion</t>
  </si>
  <si>
    <t>Inspection Charge to Uty</t>
  </si>
  <si>
    <t>Interunit transaction (HQ)</t>
  </si>
  <si>
    <t>SBT  a/c</t>
  </si>
  <si>
    <t xml:space="preserve">SBI </t>
  </si>
  <si>
    <t>Stationery&amp;Printing</t>
  </si>
  <si>
    <t>Electronics equip</t>
  </si>
  <si>
    <t>Other fees fine etc</t>
  </si>
  <si>
    <t>Telephone Deposit</t>
  </si>
  <si>
    <t>Fixed Deposit</t>
  </si>
  <si>
    <t>Electricity Deposit</t>
  </si>
  <si>
    <t>Inter unit accounts</t>
  </si>
  <si>
    <t>Administrative Fee</t>
  </si>
  <si>
    <t>Machinery &amp; Equipments</t>
  </si>
  <si>
    <t>Maintenance of Furniture</t>
  </si>
  <si>
    <t>Inter Units Accounts(l)</t>
  </si>
  <si>
    <t>Inter Units Accounts(A)</t>
  </si>
  <si>
    <t>Skill development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</si>
</sst>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13" xfId="0" applyBorder="1" applyAlignment="1"/>
    <xf numFmtId="0" fontId="0" fillId="0" borderId="0" xfId="0" applyBorder="1" applyAlignment="1"/>
    <xf numFmtId="164" fontId="0" fillId="0" borderId="14" xfId="1" applyFont="1" applyBorder="1"/>
    <xf numFmtId="0" fontId="0" fillId="0" borderId="13" xfId="0" applyBorder="1"/>
    <xf numFmtId="0" fontId="0" fillId="0" borderId="12" xfId="0" applyBorder="1"/>
    <xf numFmtId="164" fontId="0" fillId="0" borderId="14" xfId="1" applyFont="1" applyFill="1" applyBorder="1"/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164" fontId="0" fillId="0" borderId="14" xfId="1" applyFont="1" applyBorder="1" applyAlignment="1">
      <alignment horizontal="left"/>
    </xf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 applyAlignment="1"/>
    <xf numFmtId="0" fontId="0" fillId="0" borderId="13" xfId="0" applyFill="1" applyBorder="1"/>
    <xf numFmtId="0" fontId="0" fillId="0" borderId="13" xfId="0" applyFill="1" applyBorder="1" applyAlignment="1">
      <alignment wrapText="1"/>
    </xf>
    <xf numFmtId="0" fontId="5" fillId="0" borderId="13" xfId="0" applyFont="1" applyFill="1" applyBorder="1" applyAlignment="1"/>
    <xf numFmtId="0" fontId="2" fillId="0" borderId="13" xfId="0" applyFont="1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2" xfId="0" applyFill="1" applyBorder="1" applyAlignment="1">
      <alignment wrapText="1"/>
    </xf>
    <xf numFmtId="0" fontId="0" fillId="0" borderId="4" xfId="0" applyFill="1" applyBorder="1" applyAlignment="1"/>
    <xf numFmtId="164" fontId="0" fillId="0" borderId="12" xfId="1" applyFont="1" applyBorder="1"/>
    <xf numFmtId="164" fontId="0" fillId="0" borderId="0" xfId="0" applyNumberFormat="1" applyFill="1" applyBorder="1"/>
    <xf numFmtId="0" fontId="0" fillId="0" borderId="0" xfId="0" applyFont="1" applyFill="1" applyBorder="1" applyAlignment="1"/>
    <xf numFmtId="164" fontId="0" fillId="0" borderId="0" xfId="1" applyFont="1" applyBorder="1"/>
    <xf numFmtId="164" fontId="0" fillId="0" borderId="0" xfId="1" applyFont="1"/>
    <xf numFmtId="164" fontId="0" fillId="0" borderId="13" xfId="1" applyFon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164" fontId="0" fillId="0" borderId="17" xfId="1" applyFont="1" applyBorder="1"/>
    <xf numFmtId="164" fontId="0" fillId="0" borderId="17" xfId="1" applyFont="1" applyFill="1" applyBorder="1"/>
    <xf numFmtId="164" fontId="0" fillId="0" borderId="6" xfId="1" applyFont="1" applyBorder="1"/>
    <xf numFmtId="9" fontId="0" fillId="0" borderId="14" xfId="2" applyFont="1" applyBorder="1"/>
    <xf numFmtId="0" fontId="2" fillId="0" borderId="0" xfId="0" applyFont="1" applyFill="1" applyBorder="1" applyAlignment="1"/>
    <xf numFmtId="0" fontId="0" fillId="0" borderId="14" xfId="0" applyFont="1" applyBorder="1"/>
    <xf numFmtId="0" fontId="2" fillId="0" borderId="12" xfId="0" applyFont="1" applyBorder="1"/>
    <xf numFmtId="164" fontId="2" fillId="0" borderId="12" xfId="1" applyFont="1" applyBorder="1"/>
    <xf numFmtId="164" fontId="2" fillId="0" borderId="6" xfId="1" applyFont="1" applyBorder="1"/>
    <xf numFmtId="164" fontId="2" fillId="0" borderId="10" xfId="1" applyFont="1" applyBorder="1"/>
    <xf numFmtId="164" fontId="2" fillId="0" borderId="8" xfId="1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164" fontId="2" fillId="0" borderId="16" xfId="1" applyFont="1" applyBorder="1"/>
    <xf numFmtId="0" fontId="2" fillId="0" borderId="0" xfId="0" applyFont="1"/>
    <xf numFmtId="164" fontId="0" fillId="0" borderId="0" xfId="0" applyNumberForma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2" xfId="0" applyFont="1" applyFill="1" applyBorder="1" applyAlignment="1"/>
    <xf numFmtId="164" fontId="2" fillId="0" borderId="14" xfId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4" fontId="2" fillId="0" borderId="0" xfId="1" applyFont="1" applyFill="1" applyBorder="1"/>
    <xf numFmtId="164" fontId="0" fillId="0" borderId="0" xfId="1" applyFont="1" applyFill="1" applyBorder="1"/>
    <xf numFmtId="0" fontId="0" fillId="0" borderId="0" xfId="0" applyFill="1" applyBorder="1" applyAlignment="1">
      <alignment horizontal="center"/>
    </xf>
    <xf numFmtId="164" fontId="0" fillId="0" borderId="14" xfId="0" applyNumberFormat="1" applyFill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164" fontId="2" fillId="0" borderId="3" xfId="1" applyFont="1" applyFill="1" applyBorder="1" applyAlignment="1">
      <alignment horizontal="left"/>
    </xf>
    <xf numFmtId="164" fontId="2" fillId="0" borderId="11" xfId="0" applyNumberFormat="1" applyFont="1" applyFill="1" applyBorder="1"/>
    <xf numFmtId="164" fontId="2" fillId="0" borderId="12" xfId="1" applyFont="1" applyFill="1" applyBorder="1" applyAlignment="1">
      <alignment horizontal="left"/>
    </xf>
    <xf numFmtId="164" fontId="2" fillId="0" borderId="14" xfId="0" applyNumberFormat="1" applyFont="1" applyFill="1" applyBorder="1"/>
    <xf numFmtId="164" fontId="2" fillId="0" borderId="12" xfId="1" applyFont="1" applyFill="1" applyBorder="1" applyAlignment="1">
      <alignment horizontal="center"/>
    </xf>
    <xf numFmtId="0" fontId="2" fillId="0" borderId="13" xfId="0" applyFont="1" applyFill="1" applyBorder="1" applyAlignment="1">
      <alignment vertical="top"/>
    </xf>
    <xf numFmtId="164" fontId="2" fillId="0" borderId="6" xfId="1" applyFont="1" applyFill="1" applyBorder="1" applyAlignment="1">
      <alignment horizontal="center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164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164" fontId="0" fillId="0" borderId="12" xfId="1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Font="1" applyFill="1" applyBorder="1" applyAlignment="1"/>
    <xf numFmtId="0" fontId="4" fillId="0" borderId="13" xfId="0" applyFont="1" applyFill="1" applyBorder="1"/>
    <xf numFmtId="0" fontId="0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164" fontId="0" fillId="0" borderId="14" xfId="1" applyFont="1" applyFill="1" applyBorder="1" applyAlignment="1">
      <alignment horizontal="left"/>
    </xf>
    <xf numFmtId="164" fontId="0" fillId="0" borderId="12" xfId="1" applyFont="1" applyFill="1" applyBorder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164" fontId="0" fillId="0" borderId="12" xfId="1" applyFont="1" applyFill="1" applyBorder="1" applyAlignment="1">
      <alignment horizontal="left" vertical="top"/>
    </xf>
    <xf numFmtId="0" fontId="4" fillId="0" borderId="0" xfId="0" applyFont="1" applyFill="1" applyBorder="1" applyAlignment="1"/>
    <xf numFmtId="164" fontId="0" fillId="0" borderId="12" xfId="1" applyFont="1" applyFill="1" applyBorder="1" applyAlignment="1">
      <alignment horizontal="center"/>
    </xf>
    <xf numFmtId="164" fontId="0" fillId="0" borderId="12" xfId="1" applyFont="1" applyFill="1" applyBorder="1" applyAlignment="1"/>
    <xf numFmtId="164" fontId="0" fillId="0" borderId="6" xfId="1" applyFont="1" applyFill="1" applyBorder="1" applyAlignment="1"/>
    <xf numFmtId="164" fontId="0" fillId="0" borderId="12" xfId="0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164" fontId="0" fillId="0" borderId="15" xfId="0" applyNumberFormat="1" applyFill="1" applyBorder="1"/>
    <xf numFmtId="0" fontId="0" fillId="0" borderId="4" xfId="0" applyFill="1" applyBorder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164" fontId="0" fillId="0" borderId="15" xfId="1" applyFont="1" applyFill="1" applyBorder="1"/>
    <xf numFmtId="164" fontId="0" fillId="0" borderId="0" xfId="1" applyFont="1" applyFill="1" applyBorder="1" applyAlignment="1">
      <alignment horizontal="left"/>
    </xf>
    <xf numFmtId="0" fontId="0" fillId="2" borderId="13" xfId="0" applyFill="1" applyBorder="1" applyAlignment="1"/>
    <xf numFmtId="0" fontId="2" fillId="2" borderId="0" xfId="0" applyFont="1" applyFill="1" applyBorder="1" applyAlignment="1"/>
    <xf numFmtId="0" fontId="2" fillId="2" borderId="12" xfId="0" applyFont="1" applyFill="1" applyBorder="1" applyAlignment="1"/>
    <xf numFmtId="164" fontId="0" fillId="2" borderId="12" xfId="1" applyFont="1" applyFill="1" applyBorder="1" applyAlignment="1">
      <alignment horizontal="left"/>
    </xf>
    <xf numFmtId="164" fontId="0" fillId="2" borderId="14" xfId="1" applyFont="1" applyFill="1" applyBorder="1"/>
    <xf numFmtId="0" fontId="0" fillId="0" borderId="0" xfId="0" applyBorder="1"/>
    <xf numFmtId="164" fontId="1" fillId="0" borderId="12" xfId="1" applyFont="1" applyFill="1" applyBorder="1"/>
    <xf numFmtId="164" fontId="0" fillId="0" borderId="12" xfId="1" applyFont="1" applyBorder="1" applyAlignment="1">
      <alignment wrapText="1"/>
    </xf>
    <xf numFmtId="164" fontId="0" fillId="0" borderId="6" xfId="1" applyFont="1" applyFill="1" applyBorder="1"/>
    <xf numFmtId="164" fontId="0" fillId="0" borderId="14" xfId="0" applyNumberFormat="1" applyFill="1" applyBorder="1" applyAlignment="1">
      <alignment wrapText="1"/>
    </xf>
    <xf numFmtId="0" fontId="0" fillId="0" borderId="14" xfId="0" applyBorder="1" applyAlignment="1"/>
    <xf numFmtId="164" fontId="0" fillId="0" borderId="14" xfId="0" applyNumberFormat="1" applyFont="1" applyBorder="1" applyAlignment="1"/>
    <xf numFmtId="0" fontId="0" fillId="0" borderId="14" xfId="0" applyFill="1" applyBorder="1" applyAlignment="1"/>
    <xf numFmtId="164" fontId="0" fillId="0" borderId="12" xfId="0" applyNumberFormat="1" applyBorder="1"/>
    <xf numFmtId="164" fontId="0" fillId="0" borderId="12" xfId="0" applyNumberFormat="1" applyFill="1" applyBorder="1" applyAlignment="1">
      <alignment wrapText="1"/>
    </xf>
    <xf numFmtId="164" fontId="0" fillId="0" borderId="12" xfId="0" applyNumberFormat="1" applyFont="1" applyBorder="1" applyAlignment="1"/>
    <xf numFmtId="164" fontId="0" fillId="0" borderId="6" xfId="0" applyNumberFormat="1" applyFont="1" applyBorder="1"/>
    <xf numFmtId="164" fontId="0" fillId="0" borderId="12" xfId="0" applyNumberFormat="1" applyFont="1" applyBorder="1"/>
    <xf numFmtId="164" fontId="0" fillId="0" borderId="6" xfId="0" applyNumberFormat="1" applyFont="1" applyBorder="1" applyAlignment="1"/>
    <xf numFmtId="0" fontId="0" fillId="0" borderId="14" xfId="0" applyFill="1" applyBorder="1" applyAlignment="1">
      <alignment wrapText="1"/>
    </xf>
    <xf numFmtId="164" fontId="0" fillId="0" borderId="6" xfId="0" applyNumberFormat="1" applyFill="1" applyBorder="1" applyAlignment="1">
      <alignment wrapText="1"/>
    </xf>
    <xf numFmtId="0" fontId="0" fillId="0" borderId="12" xfId="0" applyBorder="1" applyAlignment="1"/>
    <xf numFmtId="0" fontId="0" fillId="0" borderId="3" xfId="0" applyBorder="1"/>
    <xf numFmtId="164" fontId="0" fillId="2" borderId="6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13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12" xfId="0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8"/>
  <sheetViews>
    <sheetView topLeftCell="A49" workbookViewId="0">
      <selection activeCell="E55" sqref="E55"/>
    </sheetView>
  </sheetViews>
  <sheetFormatPr defaultRowHeight="15"/>
  <cols>
    <col min="1" max="1" width="27" customWidth="1"/>
    <col min="2" max="2" width="6.85546875" customWidth="1"/>
    <col min="3" max="3" width="8.140625" customWidth="1"/>
    <col min="4" max="4" width="11.5703125" bestFit="1" customWidth="1"/>
    <col min="5" max="5" width="14.28515625" bestFit="1" customWidth="1"/>
    <col min="6" max="6" width="11.28515625" bestFit="1" customWidth="1"/>
    <col min="8" max="8" width="18.42578125" customWidth="1"/>
    <col min="9" max="9" width="13.28515625" bestFit="1" customWidth="1"/>
    <col min="10" max="10" width="14.28515625" bestFit="1" customWidth="1"/>
    <col min="13" max="13" width="13.28515625" bestFit="1" customWidth="1"/>
  </cols>
  <sheetData>
    <row r="1" spans="1:13">
      <c r="A1" s="151" t="s">
        <v>100</v>
      </c>
      <c r="B1" s="152"/>
      <c r="C1" s="152"/>
      <c r="D1" s="152"/>
      <c r="E1" s="152"/>
      <c r="F1" s="152"/>
      <c r="G1" s="152"/>
      <c r="H1" s="152"/>
      <c r="I1" s="152"/>
      <c r="J1" s="153"/>
    </row>
    <row r="2" spans="1:13">
      <c r="A2" s="154"/>
      <c r="B2" s="155"/>
      <c r="C2" s="155"/>
      <c r="D2" s="155"/>
      <c r="E2" s="155"/>
      <c r="F2" s="155"/>
      <c r="G2" s="155"/>
      <c r="H2" s="155"/>
      <c r="I2" s="155"/>
      <c r="J2" s="156"/>
    </row>
    <row r="3" spans="1:13">
      <c r="A3" s="157" t="s">
        <v>0</v>
      </c>
      <c r="B3" s="158"/>
      <c r="C3" s="158"/>
      <c r="D3" s="158"/>
      <c r="E3" s="159"/>
      <c r="F3" s="159"/>
      <c r="G3" s="159"/>
      <c r="H3" s="159"/>
      <c r="I3" s="159"/>
      <c r="J3" s="160"/>
    </row>
    <row r="4" spans="1:13">
      <c r="A4" s="161" t="s">
        <v>1</v>
      </c>
      <c r="B4" s="159"/>
      <c r="C4" s="160"/>
      <c r="D4" s="82"/>
      <c r="E4" s="83" t="s">
        <v>2</v>
      </c>
      <c r="F4" s="161" t="s">
        <v>3</v>
      </c>
      <c r="G4" s="159"/>
      <c r="H4" s="160"/>
      <c r="I4" s="82"/>
      <c r="J4" s="84" t="s">
        <v>2</v>
      </c>
    </row>
    <row r="5" spans="1:13">
      <c r="A5" s="85" t="s">
        <v>4</v>
      </c>
      <c r="B5" s="65"/>
      <c r="C5" s="66"/>
      <c r="D5" s="86"/>
      <c r="E5" s="87"/>
      <c r="F5" s="34" t="s">
        <v>112</v>
      </c>
      <c r="G5" s="65"/>
      <c r="H5" s="66"/>
      <c r="I5" s="67"/>
      <c r="J5" s="68"/>
    </row>
    <row r="6" spans="1:13">
      <c r="A6" s="33" t="s">
        <v>5</v>
      </c>
      <c r="B6" s="53"/>
      <c r="C6" s="69"/>
      <c r="D6" s="88">
        <v>136</v>
      </c>
      <c r="E6" s="89"/>
      <c r="F6" s="34" t="s">
        <v>113</v>
      </c>
      <c r="G6" s="53"/>
      <c r="H6" s="69"/>
      <c r="I6" s="67"/>
      <c r="J6" s="70">
        <v>1855373</v>
      </c>
    </row>
    <row r="7" spans="1:13">
      <c r="A7" s="33" t="s">
        <v>6</v>
      </c>
      <c r="B7" s="53"/>
      <c r="C7" s="69"/>
      <c r="D7" s="90">
        <v>320267</v>
      </c>
      <c r="E7" s="89"/>
      <c r="F7" s="34" t="s">
        <v>114</v>
      </c>
      <c r="G7" s="34"/>
      <c r="H7" s="71"/>
      <c r="I7" s="72"/>
      <c r="J7" s="8">
        <v>2018486</v>
      </c>
    </row>
    <row r="8" spans="1:13">
      <c r="A8" s="91" t="s">
        <v>101</v>
      </c>
      <c r="B8" s="53"/>
      <c r="C8" s="69"/>
      <c r="D8" s="92">
        <v>700000</v>
      </c>
      <c r="E8" s="89">
        <f>D7+D8+D6</f>
        <v>1020403</v>
      </c>
      <c r="F8" s="34" t="s">
        <v>115</v>
      </c>
      <c r="G8" s="34"/>
      <c r="H8" s="71"/>
      <c r="I8" s="72"/>
      <c r="J8" s="8">
        <v>54417</v>
      </c>
    </row>
    <row r="9" spans="1:13">
      <c r="A9" s="75"/>
      <c r="B9" s="93"/>
      <c r="C9" s="94"/>
      <c r="D9" s="95"/>
      <c r="E9" s="96"/>
      <c r="F9" s="34" t="s">
        <v>172</v>
      </c>
      <c r="G9" s="34"/>
      <c r="H9" s="71"/>
      <c r="I9" s="72"/>
      <c r="J9" s="8">
        <v>9458</v>
      </c>
    </row>
    <row r="10" spans="1:13">
      <c r="A10" s="29" t="s">
        <v>36</v>
      </c>
      <c r="B10" s="34"/>
      <c r="C10" s="71"/>
      <c r="D10" s="97"/>
      <c r="E10" s="8"/>
      <c r="F10" s="34" t="s">
        <v>173</v>
      </c>
      <c r="G10" s="34"/>
      <c r="H10" s="71"/>
      <c r="I10" s="72"/>
      <c r="J10" s="8">
        <v>34000</v>
      </c>
      <c r="M10" s="8"/>
    </row>
    <row r="11" spans="1:13">
      <c r="A11" s="29" t="s">
        <v>171</v>
      </c>
      <c r="B11" s="34"/>
      <c r="C11" s="71"/>
      <c r="D11" s="97"/>
      <c r="E11" s="8">
        <v>5580450</v>
      </c>
      <c r="F11" s="42" t="s">
        <v>174</v>
      </c>
      <c r="G11" s="36"/>
      <c r="H11" s="73"/>
      <c r="I11" s="72"/>
      <c r="J11" s="8">
        <v>41400</v>
      </c>
    </row>
    <row r="12" spans="1:13">
      <c r="A12" s="29" t="s">
        <v>102</v>
      </c>
      <c r="B12" s="34"/>
      <c r="C12" s="71"/>
      <c r="D12" s="97"/>
      <c r="E12" s="8">
        <v>12000</v>
      </c>
      <c r="F12" s="42" t="s">
        <v>175</v>
      </c>
      <c r="G12" s="36"/>
      <c r="H12" s="73"/>
      <c r="I12" s="72"/>
      <c r="J12" s="8">
        <v>151665</v>
      </c>
    </row>
    <row r="13" spans="1:13">
      <c r="A13" s="29" t="s">
        <v>209</v>
      </c>
      <c r="B13" s="34"/>
      <c r="C13" s="71"/>
      <c r="D13" s="97"/>
      <c r="E13" s="8">
        <v>24944</v>
      </c>
      <c r="F13" s="34" t="s">
        <v>176</v>
      </c>
      <c r="G13" s="34"/>
      <c r="H13" s="71"/>
      <c r="I13" s="74"/>
      <c r="J13" s="8">
        <v>23997</v>
      </c>
    </row>
    <row r="14" spans="1:13">
      <c r="A14" s="29" t="s">
        <v>136</v>
      </c>
      <c r="B14" s="36"/>
      <c r="C14" s="73"/>
      <c r="D14" s="97"/>
      <c r="E14" s="8">
        <v>1950</v>
      </c>
      <c r="F14" s="34" t="s">
        <v>177</v>
      </c>
      <c r="G14" s="34"/>
      <c r="H14" s="71"/>
      <c r="I14" s="72"/>
      <c r="J14" s="8">
        <v>47347</v>
      </c>
    </row>
    <row r="15" spans="1:13">
      <c r="A15" s="98" t="s">
        <v>137</v>
      </c>
      <c r="B15" s="34"/>
      <c r="C15" s="71"/>
      <c r="D15" s="97"/>
      <c r="E15" s="8">
        <v>3800</v>
      </c>
      <c r="F15" s="34" t="s">
        <v>178</v>
      </c>
      <c r="G15" s="34"/>
      <c r="H15" s="71"/>
      <c r="I15" s="72"/>
      <c r="J15" s="8">
        <v>57818</v>
      </c>
    </row>
    <row r="16" spans="1:13">
      <c r="A16" s="98" t="s">
        <v>138</v>
      </c>
      <c r="B16" s="37"/>
      <c r="C16" s="72"/>
      <c r="D16" s="97"/>
      <c r="E16" s="8">
        <v>61462</v>
      </c>
      <c r="F16" s="34"/>
      <c r="G16" s="34"/>
      <c r="H16" s="71"/>
      <c r="I16" s="72"/>
      <c r="J16" s="8"/>
    </row>
    <row r="17" spans="1:10">
      <c r="A17" s="29" t="s">
        <v>139</v>
      </c>
      <c r="B17" s="37"/>
      <c r="C17" s="72"/>
      <c r="D17" s="97"/>
      <c r="E17" s="8">
        <v>65700</v>
      </c>
      <c r="F17" s="34" t="s">
        <v>179</v>
      </c>
      <c r="G17" s="34"/>
      <c r="H17" s="71"/>
      <c r="I17" s="72"/>
      <c r="J17" s="8">
        <v>443399</v>
      </c>
    </row>
    <row r="18" spans="1:10">
      <c r="A18" s="98" t="s">
        <v>130</v>
      </c>
      <c r="B18" s="37"/>
      <c r="C18" s="72"/>
      <c r="D18" s="97"/>
      <c r="E18" s="8">
        <v>82750</v>
      </c>
      <c r="F18" s="34" t="s">
        <v>180</v>
      </c>
      <c r="G18" s="34"/>
      <c r="H18" s="71"/>
      <c r="I18" s="72"/>
      <c r="J18" s="8">
        <v>1786</v>
      </c>
    </row>
    <row r="19" spans="1:10">
      <c r="A19" s="29" t="s">
        <v>140</v>
      </c>
      <c r="B19" s="37"/>
      <c r="C19" s="72"/>
      <c r="D19" s="97"/>
      <c r="E19" s="8">
        <v>2478</v>
      </c>
      <c r="F19" s="34" t="s">
        <v>62</v>
      </c>
      <c r="G19" s="34"/>
      <c r="H19" s="71"/>
      <c r="I19" s="72"/>
      <c r="J19" s="8">
        <v>162325</v>
      </c>
    </row>
    <row r="20" spans="1:10">
      <c r="A20" s="29" t="s">
        <v>141</v>
      </c>
      <c r="B20" s="34"/>
      <c r="C20" s="71"/>
      <c r="D20" s="97"/>
      <c r="E20" s="8">
        <v>216318</v>
      </c>
      <c r="F20" s="34" t="s">
        <v>117</v>
      </c>
      <c r="G20" s="34"/>
      <c r="H20" s="71"/>
      <c r="I20" s="72"/>
      <c r="J20" s="8">
        <v>680915</v>
      </c>
    </row>
    <row r="21" spans="1:10">
      <c r="A21" s="29" t="s">
        <v>83</v>
      </c>
      <c r="B21" s="42"/>
      <c r="C21" s="99"/>
      <c r="D21" s="97"/>
      <c r="E21" s="8">
        <v>25500</v>
      </c>
      <c r="F21" s="34" t="s">
        <v>118</v>
      </c>
      <c r="G21" s="34"/>
      <c r="H21" s="71"/>
      <c r="I21" s="74"/>
      <c r="J21" s="8">
        <v>0</v>
      </c>
    </row>
    <row r="22" spans="1:10">
      <c r="A22" s="29" t="s">
        <v>142</v>
      </c>
      <c r="B22" s="34"/>
      <c r="C22" s="71"/>
      <c r="D22" s="97"/>
      <c r="E22" s="8">
        <v>0</v>
      </c>
      <c r="F22" s="53" t="s">
        <v>119</v>
      </c>
      <c r="G22" s="34"/>
      <c r="H22" s="71"/>
      <c r="I22" s="72"/>
      <c r="J22" s="8">
        <v>0</v>
      </c>
    </row>
    <row r="23" spans="1:10">
      <c r="A23" s="29" t="s">
        <v>143</v>
      </c>
      <c r="B23" s="36"/>
      <c r="C23" s="73"/>
      <c r="D23" s="97"/>
      <c r="E23" s="8">
        <v>0</v>
      </c>
      <c r="F23" s="34" t="s">
        <v>64</v>
      </c>
      <c r="G23" s="34"/>
      <c r="H23" s="71"/>
      <c r="I23" s="72"/>
      <c r="J23" s="8">
        <v>15723</v>
      </c>
    </row>
    <row r="24" spans="1:10">
      <c r="A24" s="29" t="s">
        <v>108</v>
      </c>
      <c r="B24" s="36"/>
      <c r="C24" s="73"/>
      <c r="D24" s="97"/>
      <c r="E24" s="8">
        <v>0</v>
      </c>
      <c r="F24" s="34" t="s">
        <v>120</v>
      </c>
      <c r="G24" s="34"/>
      <c r="H24" s="71"/>
      <c r="I24" s="72"/>
      <c r="J24" s="8">
        <v>30201</v>
      </c>
    </row>
    <row r="25" spans="1:10">
      <c r="A25" s="29" t="s">
        <v>146</v>
      </c>
      <c r="B25" s="36"/>
      <c r="C25" s="73"/>
      <c r="D25" s="97"/>
      <c r="E25" s="8">
        <v>52929</v>
      </c>
      <c r="F25" s="34" t="s">
        <v>121</v>
      </c>
      <c r="G25" s="36"/>
      <c r="H25" s="73"/>
      <c r="I25" s="72"/>
      <c r="J25" s="8">
        <v>1534</v>
      </c>
    </row>
    <row r="26" spans="1:10">
      <c r="A26" s="29" t="s">
        <v>144</v>
      </c>
      <c r="B26" s="36"/>
      <c r="C26" s="73"/>
      <c r="D26" s="97"/>
      <c r="E26" s="8">
        <v>86500</v>
      </c>
      <c r="F26" s="37" t="s">
        <v>122</v>
      </c>
      <c r="G26" s="34"/>
      <c r="H26" s="71"/>
      <c r="I26" s="75"/>
      <c r="J26" s="8">
        <v>4951</v>
      </c>
    </row>
    <row r="27" spans="1:10">
      <c r="A27" s="100" t="s">
        <v>103</v>
      </c>
      <c r="B27" s="36"/>
      <c r="C27" s="73"/>
      <c r="D27" s="97"/>
      <c r="E27" s="8">
        <v>0</v>
      </c>
      <c r="F27" s="34" t="s">
        <v>123</v>
      </c>
      <c r="G27" s="34"/>
      <c r="H27" s="71"/>
      <c r="I27" s="75"/>
      <c r="J27" s="8">
        <v>0</v>
      </c>
    </row>
    <row r="28" spans="1:10">
      <c r="A28" s="29" t="s">
        <v>106</v>
      </c>
      <c r="B28" s="36"/>
      <c r="C28" s="73"/>
      <c r="D28" s="97"/>
      <c r="E28" s="8">
        <v>132000</v>
      </c>
      <c r="F28" s="34" t="s">
        <v>207</v>
      </c>
      <c r="G28" s="34"/>
      <c r="H28" s="71"/>
      <c r="I28" s="75"/>
      <c r="J28" s="8">
        <v>5115</v>
      </c>
    </row>
    <row r="29" spans="1:10">
      <c r="A29" s="29" t="s">
        <v>104</v>
      </c>
      <c r="B29" s="36"/>
      <c r="C29" s="73"/>
      <c r="D29" s="97"/>
      <c r="E29" s="8">
        <v>660</v>
      </c>
      <c r="F29" s="34" t="s">
        <v>124</v>
      </c>
      <c r="G29" s="37"/>
      <c r="H29" s="72"/>
      <c r="I29" s="75"/>
      <c r="J29" s="8">
        <v>14278</v>
      </c>
    </row>
    <row r="30" spans="1:10">
      <c r="A30" s="101" t="s">
        <v>105</v>
      </c>
      <c r="B30" s="36"/>
      <c r="C30" s="73"/>
      <c r="D30" s="97"/>
      <c r="E30" s="8">
        <v>0</v>
      </c>
      <c r="F30" s="34" t="s">
        <v>125</v>
      </c>
      <c r="G30" s="36"/>
      <c r="H30" s="73"/>
      <c r="I30" s="75"/>
      <c r="J30" s="8">
        <v>0</v>
      </c>
    </row>
    <row r="31" spans="1:10">
      <c r="A31" s="29" t="s">
        <v>107</v>
      </c>
      <c r="B31" s="36"/>
      <c r="C31" s="73"/>
      <c r="D31" s="97"/>
      <c r="E31" s="8">
        <v>0</v>
      </c>
      <c r="F31" s="34" t="s">
        <v>126</v>
      </c>
      <c r="G31" s="34"/>
      <c r="H31" s="71"/>
      <c r="I31" s="75"/>
      <c r="J31" s="8">
        <v>493692</v>
      </c>
    </row>
    <row r="32" spans="1:10">
      <c r="A32" s="29" t="s">
        <v>109</v>
      </c>
      <c r="B32" s="42"/>
      <c r="C32" s="99"/>
      <c r="D32" s="97"/>
      <c r="E32" s="8">
        <v>462313</v>
      </c>
      <c r="F32" s="34" t="s">
        <v>72</v>
      </c>
      <c r="G32" s="36"/>
      <c r="H32" s="73"/>
      <c r="I32" s="75"/>
      <c r="J32" s="8">
        <v>1714</v>
      </c>
    </row>
    <row r="33" spans="1:10">
      <c r="A33" s="98" t="s">
        <v>145</v>
      </c>
      <c r="B33" s="42"/>
      <c r="C33" s="99"/>
      <c r="D33" s="97"/>
      <c r="E33" s="8">
        <v>208961</v>
      </c>
      <c r="F33" s="34" t="s">
        <v>73</v>
      </c>
      <c r="G33" s="36"/>
      <c r="H33" s="73"/>
      <c r="I33" s="75"/>
      <c r="J33" s="8">
        <v>643</v>
      </c>
    </row>
    <row r="34" spans="1:10">
      <c r="A34" s="101" t="s">
        <v>110</v>
      </c>
      <c r="B34" s="102"/>
      <c r="C34" s="103"/>
      <c r="D34" s="97"/>
      <c r="E34" s="8">
        <v>21141</v>
      </c>
      <c r="F34" s="37" t="s">
        <v>181</v>
      </c>
      <c r="G34" s="34"/>
      <c r="H34" s="71"/>
      <c r="I34" s="75"/>
      <c r="J34" s="8">
        <v>10122</v>
      </c>
    </row>
    <row r="35" spans="1:10">
      <c r="A35" s="30" t="s">
        <v>147</v>
      </c>
      <c r="B35" s="36"/>
      <c r="C35" s="73"/>
      <c r="D35" s="97"/>
      <c r="E35" s="8">
        <v>67998</v>
      </c>
      <c r="F35" s="34" t="s">
        <v>128</v>
      </c>
      <c r="G35" s="36"/>
      <c r="H35" s="73"/>
      <c r="I35" s="75"/>
      <c r="J35" s="8">
        <v>0</v>
      </c>
    </row>
    <row r="36" spans="1:10">
      <c r="A36" s="30" t="s">
        <v>148</v>
      </c>
      <c r="B36" s="36"/>
      <c r="C36" s="73"/>
      <c r="D36" s="97"/>
      <c r="E36" s="8">
        <v>2800</v>
      </c>
      <c r="F36" s="34" t="s">
        <v>127</v>
      </c>
      <c r="G36" s="36"/>
      <c r="H36" s="73"/>
      <c r="I36" s="75"/>
      <c r="J36" s="8">
        <v>0</v>
      </c>
    </row>
    <row r="37" spans="1:10">
      <c r="A37" s="30" t="s">
        <v>149</v>
      </c>
      <c r="B37" s="36"/>
      <c r="C37" s="73"/>
      <c r="D37" s="97"/>
      <c r="E37" s="8">
        <v>51000</v>
      </c>
      <c r="F37" s="34" t="s">
        <v>129</v>
      </c>
      <c r="G37" s="36"/>
      <c r="H37" s="73"/>
      <c r="I37" s="75"/>
      <c r="J37" s="8">
        <v>6127</v>
      </c>
    </row>
    <row r="38" spans="1:10">
      <c r="A38" s="30" t="s">
        <v>150</v>
      </c>
      <c r="B38" s="36"/>
      <c r="C38" s="73"/>
      <c r="D38" s="97"/>
      <c r="E38" s="8">
        <v>25871</v>
      </c>
      <c r="F38" s="34" t="s">
        <v>182</v>
      </c>
      <c r="G38" s="34"/>
      <c r="H38" s="71"/>
      <c r="I38" s="75"/>
      <c r="J38" s="8">
        <v>0</v>
      </c>
    </row>
    <row r="39" spans="1:10">
      <c r="A39" s="30" t="s">
        <v>151</v>
      </c>
      <c r="B39" s="36"/>
      <c r="C39" s="73"/>
      <c r="D39" s="97"/>
      <c r="E39" s="8">
        <v>16400</v>
      </c>
      <c r="F39" s="34" t="s">
        <v>130</v>
      </c>
      <c r="G39" s="36"/>
      <c r="H39" s="73"/>
      <c r="I39" s="75"/>
      <c r="J39" s="8">
        <v>23833</v>
      </c>
    </row>
    <row r="40" spans="1:10">
      <c r="A40" s="30" t="s">
        <v>135</v>
      </c>
      <c r="B40" s="104"/>
      <c r="C40" s="105"/>
      <c r="D40" s="75"/>
      <c r="E40" s="8">
        <v>10000</v>
      </c>
      <c r="F40" s="34" t="s">
        <v>134</v>
      </c>
      <c r="G40" s="36"/>
      <c r="H40" s="73"/>
      <c r="I40" s="75"/>
      <c r="J40" s="8">
        <v>6096</v>
      </c>
    </row>
    <row r="41" spans="1:10">
      <c r="A41" s="30" t="s">
        <v>58</v>
      </c>
      <c r="B41" s="104"/>
      <c r="C41" s="105"/>
      <c r="D41" s="97"/>
      <c r="E41" s="8">
        <v>7420</v>
      </c>
      <c r="F41" s="37" t="s">
        <v>84</v>
      </c>
      <c r="G41" s="36"/>
      <c r="H41" s="73"/>
      <c r="I41" s="75"/>
      <c r="J41" s="8">
        <v>0</v>
      </c>
    </row>
    <row r="42" spans="1:10" ht="16.5" customHeight="1">
      <c r="A42" s="30" t="s">
        <v>152</v>
      </c>
      <c r="B42" s="104"/>
      <c r="C42" s="105"/>
      <c r="D42" s="97"/>
      <c r="E42" s="8">
        <v>5760</v>
      </c>
      <c r="F42" s="162" t="s">
        <v>183</v>
      </c>
      <c r="G42" s="163"/>
      <c r="H42" s="166"/>
      <c r="I42" s="75"/>
      <c r="J42" s="8">
        <v>0</v>
      </c>
    </row>
    <row r="43" spans="1:10">
      <c r="A43" s="30" t="s">
        <v>153</v>
      </c>
      <c r="B43" s="104"/>
      <c r="C43" s="105"/>
      <c r="D43" s="97"/>
      <c r="E43" s="8">
        <v>18225</v>
      </c>
      <c r="F43" s="37" t="s">
        <v>184</v>
      </c>
      <c r="G43" s="36"/>
      <c r="H43" s="73"/>
      <c r="I43" s="75"/>
      <c r="J43" s="8">
        <v>760</v>
      </c>
    </row>
    <row r="44" spans="1:10">
      <c r="A44" s="30" t="s">
        <v>154</v>
      </c>
      <c r="B44" s="104"/>
      <c r="C44" s="105"/>
      <c r="D44" s="97"/>
      <c r="E44" s="8">
        <v>21525</v>
      </c>
      <c r="F44" s="37" t="s">
        <v>116</v>
      </c>
      <c r="G44" s="37"/>
      <c r="H44" s="72"/>
      <c r="I44" s="75"/>
      <c r="J44" s="8">
        <v>109374</v>
      </c>
    </row>
    <row r="45" spans="1:10">
      <c r="A45" s="106" t="s">
        <v>155</v>
      </c>
      <c r="B45" s="104"/>
      <c r="C45" s="105"/>
      <c r="D45" s="97"/>
      <c r="E45" s="8">
        <v>2460</v>
      </c>
      <c r="F45" s="37" t="s">
        <v>185</v>
      </c>
      <c r="G45" s="37"/>
      <c r="H45" s="72"/>
      <c r="I45" s="75"/>
      <c r="J45" s="8">
        <v>139429</v>
      </c>
    </row>
    <row r="46" spans="1:10">
      <c r="A46" s="31" t="s">
        <v>156</v>
      </c>
      <c r="B46" s="104"/>
      <c r="C46" s="105"/>
      <c r="D46" s="97"/>
      <c r="E46" s="8">
        <v>492</v>
      </c>
      <c r="F46" s="37" t="s">
        <v>131</v>
      </c>
      <c r="G46" s="37"/>
      <c r="H46" s="72"/>
      <c r="I46" s="75"/>
      <c r="J46" s="8">
        <v>0</v>
      </c>
    </row>
    <row r="47" spans="1:10">
      <c r="A47" s="31" t="s">
        <v>157</v>
      </c>
      <c r="B47" s="104"/>
      <c r="C47" s="105"/>
      <c r="D47" s="97"/>
      <c r="E47" s="8">
        <v>5800</v>
      </c>
      <c r="F47" s="37" t="s">
        <v>94</v>
      </c>
      <c r="G47" s="37"/>
      <c r="H47" s="72"/>
      <c r="I47" s="75"/>
      <c r="J47" s="8">
        <v>0</v>
      </c>
    </row>
    <row r="48" spans="1:10">
      <c r="A48" s="29" t="s">
        <v>158</v>
      </c>
      <c r="B48" s="104"/>
      <c r="C48" s="105"/>
      <c r="D48" s="97"/>
      <c r="E48" s="8">
        <v>288305</v>
      </c>
      <c r="F48" s="37" t="s">
        <v>186</v>
      </c>
      <c r="G48" s="37"/>
      <c r="H48" s="72"/>
      <c r="I48" s="75"/>
      <c r="J48" s="8">
        <v>0</v>
      </c>
    </row>
    <row r="49" spans="1:10">
      <c r="A49" s="29" t="s">
        <v>159</v>
      </c>
      <c r="B49" s="42"/>
      <c r="C49" s="99"/>
      <c r="D49" s="97"/>
      <c r="E49" s="8">
        <v>41500</v>
      </c>
      <c r="F49" s="34" t="s">
        <v>132</v>
      </c>
      <c r="G49" s="34"/>
      <c r="H49" s="71"/>
      <c r="I49" s="75"/>
      <c r="J49" s="8">
        <v>0</v>
      </c>
    </row>
    <row r="50" spans="1:10">
      <c r="A50" s="29" t="s">
        <v>160</v>
      </c>
      <c r="B50" s="42"/>
      <c r="C50" s="99"/>
      <c r="D50" s="97"/>
      <c r="E50" s="8">
        <v>0</v>
      </c>
      <c r="F50" s="37" t="s">
        <v>190</v>
      </c>
      <c r="G50" s="34"/>
      <c r="H50" s="71"/>
      <c r="I50" s="75"/>
      <c r="J50" s="8">
        <v>0</v>
      </c>
    </row>
    <row r="51" spans="1:10">
      <c r="A51" s="29" t="s">
        <v>161</v>
      </c>
      <c r="B51" s="42"/>
      <c r="C51" s="99"/>
      <c r="D51" s="97"/>
      <c r="E51" s="8">
        <v>0</v>
      </c>
      <c r="F51" s="37" t="s">
        <v>208</v>
      </c>
      <c r="G51" s="34"/>
      <c r="H51" s="71"/>
      <c r="I51" s="75"/>
      <c r="J51" s="8">
        <v>17900</v>
      </c>
    </row>
    <row r="52" spans="1:10" ht="18" customHeight="1">
      <c r="A52" s="29" t="s">
        <v>162</v>
      </c>
      <c r="B52" s="42"/>
      <c r="C52" s="99"/>
      <c r="D52" s="97"/>
      <c r="E52" s="8">
        <v>0</v>
      </c>
      <c r="F52" s="162" t="s">
        <v>187</v>
      </c>
      <c r="G52" s="163"/>
      <c r="H52" s="166"/>
      <c r="I52" s="75"/>
      <c r="J52" s="8">
        <v>100541</v>
      </c>
    </row>
    <row r="53" spans="1:10">
      <c r="A53" s="29" t="s">
        <v>163</v>
      </c>
      <c r="B53" s="42"/>
      <c r="C53" s="99"/>
      <c r="D53" s="97"/>
      <c r="E53" s="8">
        <v>0</v>
      </c>
      <c r="F53" s="34" t="s">
        <v>133</v>
      </c>
      <c r="G53" s="34"/>
      <c r="H53" s="71"/>
      <c r="I53" s="75"/>
      <c r="J53" s="8">
        <v>2860</v>
      </c>
    </row>
    <row r="54" spans="1:10">
      <c r="A54" s="31" t="s">
        <v>164</v>
      </c>
      <c r="B54" s="42"/>
      <c r="C54" s="99"/>
      <c r="D54" s="73"/>
      <c r="E54" s="8">
        <v>528</v>
      </c>
      <c r="F54" s="36" t="s">
        <v>188</v>
      </c>
      <c r="G54" s="34"/>
      <c r="H54" s="71"/>
      <c r="I54" s="75"/>
      <c r="J54" s="8">
        <v>0</v>
      </c>
    </row>
    <row r="55" spans="1:10">
      <c r="A55" s="29" t="s">
        <v>165</v>
      </c>
      <c r="B55" s="42"/>
      <c r="C55" s="99"/>
      <c r="D55" s="97"/>
      <c r="E55" s="8">
        <v>800000</v>
      </c>
      <c r="F55" s="36" t="s">
        <v>189</v>
      </c>
      <c r="G55" s="36"/>
      <c r="H55" s="73"/>
      <c r="I55" s="72"/>
      <c r="J55" s="8">
        <v>1680</v>
      </c>
    </row>
    <row r="56" spans="1:10">
      <c r="A56" s="29" t="s">
        <v>166</v>
      </c>
      <c r="B56" s="42"/>
      <c r="C56" s="99"/>
      <c r="D56" s="97"/>
      <c r="E56" s="8">
        <v>1285</v>
      </c>
      <c r="F56" s="36" t="s">
        <v>190</v>
      </c>
      <c r="G56" s="36"/>
      <c r="H56" s="73"/>
      <c r="I56" s="72"/>
      <c r="J56" s="8">
        <v>2095</v>
      </c>
    </row>
    <row r="57" spans="1:10" ht="27" customHeight="1">
      <c r="A57" s="162" t="s">
        <v>167</v>
      </c>
      <c r="B57" s="163"/>
      <c r="C57" s="99"/>
      <c r="D57" s="97"/>
      <c r="E57" s="8">
        <v>692</v>
      </c>
      <c r="F57" s="36" t="s">
        <v>98</v>
      </c>
      <c r="G57" s="36"/>
      <c r="H57" s="73"/>
      <c r="I57" s="72"/>
      <c r="J57" s="8">
        <v>0</v>
      </c>
    </row>
    <row r="58" spans="1:10">
      <c r="A58" s="29" t="s">
        <v>168</v>
      </c>
      <c r="B58" s="42"/>
      <c r="C58" s="99"/>
      <c r="D58" s="106"/>
      <c r="E58" s="107">
        <v>19130</v>
      </c>
      <c r="F58" s="36" t="s">
        <v>191</v>
      </c>
      <c r="G58" s="37"/>
      <c r="H58" s="72"/>
      <c r="I58" s="72"/>
      <c r="J58" s="8">
        <v>104000</v>
      </c>
    </row>
    <row r="59" spans="1:10">
      <c r="A59" s="29" t="s">
        <v>169</v>
      </c>
      <c r="B59" s="42"/>
      <c r="C59" s="99"/>
      <c r="D59" s="106"/>
      <c r="E59" s="107">
        <v>400</v>
      </c>
      <c r="F59" s="76" t="s">
        <v>192</v>
      </c>
      <c r="G59" s="42"/>
      <c r="H59" s="99"/>
      <c r="I59" s="72"/>
      <c r="J59" s="8">
        <v>0</v>
      </c>
    </row>
    <row r="60" spans="1:10" ht="17.25" customHeight="1">
      <c r="A60" s="29" t="s">
        <v>111</v>
      </c>
      <c r="B60" s="42"/>
      <c r="C60" s="99"/>
      <c r="D60" s="106"/>
      <c r="E60" s="8">
        <v>63520</v>
      </c>
      <c r="F60" s="37" t="s">
        <v>193</v>
      </c>
      <c r="G60" s="42"/>
      <c r="H60" s="99"/>
      <c r="I60" s="75"/>
      <c r="J60" s="8">
        <v>462313</v>
      </c>
    </row>
    <row r="61" spans="1:10">
      <c r="A61" s="29" t="s">
        <v>170</v>
      </c>
      <c r="B61" s="34"/>
      <c r="C61" s="71"/>
      <c r="D61" s="106"/>
      <c r="E61" s="8">
        <v>520000</v>
      </c>
      <c r="F61" s="36" t="s">
        <v>194</v>
      </c>
      <c r="G61" s="36"/>
      <c r="H61" s="73"/>
      <c r="I61" s="72"/>
      <c r="J61" s="8">
        <v>208961</v>
      </c>
    </row>
    <row r="62" spans="1:10">
      <c r="A62" s="75"/>
      <c r="B62" s="36"/>
      <c r="C62" s="73"/>
      <c r="D62" s="21"/>
      <c r="E62" s="21"/>
      <c r="F62" s="36" t="s">
        <v>110</v>
      </c>
      <c r="G62" s="36"/>
      <c r="H62" s="73"/>
      <c r="I62" s="75"/>
      <c r="J62" s="8">
        <v>21141</v>
      </c>
    </row>
    <row r="63" spans="1:10" ht="15.75" customHeight="1">
      <c r="A63" s="75"/>
      <c r="B63" s="36"/>
      <c r="C63" s="73"/>
      <c r="D63" s="21"/>
      <c r="E63" s="21"/>
      <c r="F63" s="36" t="s">
        <v>195</v>
      </c>
      <c r="G63" s="36"/>
      <c r="H63" s="73"/>
      <c r="I63" s="72"/>
      <c r="J63" s="8">
        <v>85928</v>
      </c>
    </row>
    <row r="64" spans="1:10">
      <c r="A64" s="75"/>
      <c r="B64" s="36"/>
      <c r="C64" s="73"/>
      <c r="D64" s="21"/>
      <c r="E64" s="21"/>
      <c r="F64" s="36" t="s">
        <v>196</v>
      </c>
      <c r="G64" s="36"/>
      <c r="H64" s="73"/>
      <c r="I64" s="72"/>
      <c r="J64" s="8">
        <v>2800</v>
      </c>
    </row>
    <row r="65" spans="1:10">
      <c r="A65" s="75"/>
      <c r="B65" s="36"/>
      <c r="C65" s="73"/>
      <c r="D65" s="21"/>
      <c r="E65" s="21"/>
      <c r="F65" s="36" t="s">
        <v>149</v>
      </c>
      <c r="G65" s="104"/>
      <c r="H65" s="105"/>
      <c r="I65" s="72"/>
      <c r="J65" s="8">
        <v>0</v>
      </c>
    </row>
    <row r="66" spans="1:10">
      <c r="A66" s="75"/>
      <c r="B66" s="36"/>
      <c r="C66" s="73"/>
      <c r="D66" s="21"/>
      <c r="E66" s="75"/>
      <c r="F66" s="30" t="s">
        <v>150</v>
      </c>
      <c r="G66" s="104"/>
      <c r="H66" s="105"/>
      <c r="I66" s="75"/>
      <c r="J66" s="8">
        <v>25871</v>
      </c>
    </row>
    <row r="67" spans="1:10" ht="18" customHeight="1">
      <c r="A67" s="29"/>
      <c r="B67" s="34"/>
      <c r="C67" s="71"/>
      <c r="D67" s="106"/>
      <c r="E67" s="107"/>
      <c r="F67" s="30" t="s">
        <v>197</v>
      </c>
      <c r="G67" s="35"/>
      <c r="H67" s="38"/>
      <c r="I67" s="72"/>
      <c r="J67" s="8">
        <v>61200</v>
      </c>
    </row>
    <row r="68" spans="1:10">
      <c r="A68" s="29"/>
      <c r="B68" s="34"/>
      <c r="C68" s="71"/>
      <c r="D68" s="97"/>
      <c r="E68" s="8"/>
      <c r="F68" s="30" t="s">
        <v>151</v>
      </c>
      <c r="G68" s="104"/>
      <c r="H68" s="105"/>
      <c r="I68" s="72"/>
      <c r="J68" s="8">
        <v>14700</v>
      </c>
    </row>
    <row r="69" spans="1:10" ht="18" customHeight="1">
      <c r="A69" s="31"/>
      <c r="B69" s="34"/>
      <c r="C69" s="71"/>
      <c r="D69" s="97"/>
      <c r="E69" s="8"/>
      <c r="F69" s="30" t="s">
        <v>135</v>
      </c>
      <c r="G69" s="104"/>
      <c r="H69" s="105"/>
      <c r="I69" s="72"/>
      <c r="J69" s="8">
        <v>8900</v>
      </c>
    </row>
    <row r="70" spans="1:10">
      <c r="A70" s="29"/>
      <c r="B70" s="34"/>
      <c r="C70" s="71"/>
      <c r="D70" s="97"/>
      <c r="E70" s="8"/>
      <c r="F70" s="30" t="s">
        <v>152</v>
      </c>
      <c r="G70" s="104"/>
      <c r="H70" s="105"/>
      <c r="I70" s="72"/>
      <c r="J70" s="8">
        <v>100</v>
      </c>
    </row>
    <row r="71" spans="1:10">
      <c r="A71" s="98"/>
      <c r="B71" s="34"/>
      <c r="C71" s="71"/>
      <c r="D71" s="97"/>
      <c r="E71" s="8"/>
      <c r="F71" s="30" t="s">
        <v>58</v>
      </c>
      <c r="G71" s="104"/>
      <c r="H71" s="105"/>
      <c r="I71" s="72"/>
      <c r="J71" s="8">
        <v>7020</v>
      </c>
    </row>
    <row r="72" spans="1:10">
      <c r="A72" s="29"/>
      <c r="B72" s="37"/>
      <c r="C72" s="72"/>
      <c r="D72" s="97"/>
      <c r="E72" s="8"/>
      <c r="F72" s="30" t="s">
        <v>153</v>
      </c>
      <c r="G72" s="104"/>
      <c r="H72" s="105"/>
      <c r="I72" s="72"/>
      <c r="J72" s="8">
        <v>17175</v>
      </c>
    </row>
    <row r="73" spans="1:10">
      <c r="A73" s="29"/>
      <c r="B73" s="34"/>
      <c r="C73" s="71"/>
      <c r="D73" s="97"/>
      <c r="E73" s="8"/>
      <c r="F73" s="30" t="s">
        <v>154</v>
      </c>
      <c r="G73" s="104"/>
      <c r="H73" s="105"/>
      <c r="I73" s="72"/>
      <c r="J73" s="8">
        <v>5938</v>
      </c>
    </row>
    <row r="74" spans="1:10">
      <c r="A74" s="29"/>
      <c r="B74" s="34"/>
      <c r="C74" s="71"/>
      <c r="D74" s="97"/>
      <c r="E74" s="8"/>
      <c r="F74" s="106" t="s">
        <v>155</v>
      </c>
      <c r="G74" s="42"/>
      <c r="H74" s="99"/>
      <c r="I74" s="72"/>
      <c r="J74" s="8">
        <v>2340</v>
      </c>
    </row>
    <row r="75" spans="1:10">
      <c r="A75" s="29"/>
      <c r="B75" s="36"/>
      <c r="C75" s="73"/>
      <c r="D75" s="97"/>
      <c r="E75" s="8"/>
      <c r="F75" s="30" t="s">
        <v>148</v>
      </c>
      <c r="G75" s="42"/>
      <c r="H75" s="99"/>
      <c r="I75" s="72"/>
      <c r="J75" s="8">
        <v>468</v>
      </c>
    </row>
    <row r="76" spans="1:10" ht="17.25" customHeight="1">
      <c r="A76" s="29"/>
      <c r="B76" s="36"/>
      <c r="C76" s="73"/>
      <c r="D76" s="97"/>
      <c r="E76" s="8"/>
      <c r="F76" s="162" t="s">
        <v>157</v>
      </c>
      <c r="G76" s="163"/>
      <c r="H76" s="71"/>
      <c r="I76" s="72"/>
      <c r="J76" s="8">
        <v>8590</v>
      </c>
    </row>
    <row r="77" spans="1:10" ht="15.75" customHeight="1">
      <c r="A77" s="29"/>
      <c r="B77" s="42"/>
      <c r="C77" s="99"/>
      <c r="D77" s="97"/>
      <c r="E77" s="8"/>
      <c r="F77" s="29" t="s">
        <v>158</v>
      </c>
      <c r="G77" s="35"/>
      <c r="H77" s="38"/>
      <c r="I77" s="72"/>
      <c r="J77" s="8">
        <v>267090</v>
      </c>
    </row>
    <row r="78" spans="1:10">
      <c r="A78" s="29"/>
      <c r="B78" s="42"/>
      <c r="C78" s="99"/>
      <c r="D78" s="97"/>
      <c r="E78" s="8"/>
      <c r="F78" s="127" t="s">
        <v>159</v>
      </c>
      <c r="G78" s="128"/>
      <c r="H78" s="129"/>
      <c r="I78" s="130"/>
      <c r="J78" s="131">
        <v>41700</v>
      </c>
    </row>
    <row r="79" spans="1:10">
      <c r="A79" s="29"/>
      <c r="B79" s="34"/>
      <c r="C79" s="71"/>
      <c r="D79" s="97"/>
      <c r="E79" s="8"/>
      <c r="F79" s="29" t="s">
        <v>160</v>
      </c>
      <c r="G79" s="53"/>
      <c r="H79" s="69"/>
      <c r="I79" s="106"/>
      <c r="J79" s="107">
        <v>475</v>
      </c>
    </row>
    <row r="80" spans="1:10">
      <c r="A80" s="108"/>
      <c r="B80" s="34"/>
      <c r="C80" s="71"/>
      <c r="D80" s="97"/>
      <c r="E80" s="8"/>
      <c r="F80" s="29" t="s">
        <v>161</v>
      </c>
      <c r="G80" s="34"/>
      <c r="H80" s="71"/>
      <c r="I80" s="72"/>
      <c r="J80" s="8">
        <v>0</v>
      </c>
    </row>
    <row r="81" spans="1:10">
      <c r="A81" s="29"/>
      <c r="B81" s="109"/>
      <c r="C81" s="110"/>
      <c r="D81" s="111"/>
      <c r="E81" s="8"/>
      <c r="F81" s="29" t="s">
        <v>162</v>
      </c>
      <c r="G81" s="34"/>
      <c r="H81" s="71"/>
      <c r="I81" s="72"/>
      <c r="J81" s="8">
        <v>0</v>
      </c>
    </row>
    <row r="82" spans="1:10">
      <c r="A82" s="29"/>
      <c r="B82" s="36"/>
      <c r="C82" s="73"/>
      <c r="D82" s="73"/>
      <c r="E82" s="21"/>
      <c r="F82" s="29" t="s">
        <v>163</v>
      </c>
      <c r="G82" s="34"/>
      <c r="H82" s="71"/>
      <c r="I82" s="74"/>
      <c r="J82" s="8">
        <v>0</v>
      </c>
    </row>
    <row r="83" spans="1:10">
      <c r="A83" s="29"/>
      <c r="B83" s="36"/>
      <c r="C83" s="73"/>
      <c r="D83" s="73"/>
      <c r="E83" s="21"/>
      <c r="F83" s="29" t="s">
        <v>198</v>
      </c>
      <c r="G83" s="34"/>
      <c r="H83" s="71"/>
      <c r="I83" s="74"/>
      <c r="J83" s="8">
        <v>16400</v>
      </c>
    </row>
    <row r="84" spans="1:10">
      <c r="A84" s="29"/>
      <c r="B84" s="36"/>
      <c r="C84" s="73"/>
      <c r="D84" s="73"/>
      <c r="E84" s="21"/>
      <c r="F84" s="29" t="s">
        <v>199</v>
      </c>
      <c r="G84" s="34"/>
      <c r="H84" s="71"/>
      <c r="I84" s="74"/>
      <c r="J84" s="8">
        <v>759</v>
      </c>
    </row>
    <row r="85" spans="1:10">
      <c r="A85" s="29"/>
      <c r="B85" s="36"/>
      <c r="C85" s="73"/>
      <c r="D85" s="73"/>
      <c r="E85" s="21"/>
      <c r="F85" s="29" t="s">
        <v>200</v>
      </c>
      <c r="G85" s="34"/>
      <c r="H85" s="71"/>
      <c r="I85" s="74"/>
      <c r="J85" s="8">
        <v>300</v>
      </c>
    </row>
    <row r="86" spans="1:10">
      <c r="A86" s="29"/>
      <c r="B86" s="36"/>
      <c r="C86" s="73"/>
      <c r="D86" s="73"/>
      <c r="E86" s="21"/>
      <c r="F86" s="29" t="s">
        <v>201</v>
      </c>
      <c r="G86" s="34"/>
      <c r="H86" s="71"/>
      <c r="I86" s="74"/>
      <c r="J86" s="8">
        <v>247045</v>
      </c>
    </row>
    <row r="87" spans="1:10">
      <c r="A87" s="29"/>
      <c r="B87" s="36"/>
      <c r="C87" s="73"/>
      <c r="D87" s="73"/>
      <c r="E87" s="21"/>
      <c r="F87" s="29" t="s">
        <v>202</v>
      </c>
      <c r="G87" s="34"/>
      <c r="H87" s="71"/>
      <c r="I87" s="74"/>
      <c r="J87" s="8">
        <v>692</v>
      </c>
    </row>
    <row r="88" spans="1:10">
      <c r="A88" s="29"/>
      <c r="B88" s="36"/>
      <c r="C88" s="73"/>
      <c r="D88" s="73"/>
      <c r="E88" s="21"/>
      <c r="F88" s="29" t="s">
        <v>203</v>
      </c>
      <c r="G88" s="34"/>
      <c r="H88" s="71"/>
      <c r="I88" s="74"/>
      <c r="J88" s="8">
        <v>750</v>
      </c>
    </row>
    <row r="89" spans="1:10">
      <c r="A89" s="29"/>
      <c r="B89" s="36"/>
      <c r="C89" s="73"/>
      <c r="D89" s="73"/>
      <c r="E89" s="21"/>
      <c r="F89" s="29" t="s">
        <v>111</v>
      </c>
      <c r="G89" s="34"/>
      <c r="H89" s="71"/>
      <c r="I89" s="74"/>
      <c r="J89" s="8">
        <v>63520</v>
      </c>
    </row>
    <row r="90" spans="1:10">
      <c r="A90" s="29"/>
      <c r="B90" s="36"/>
      <c r="C90" s="73"/>
      <c r="D90" s="73"/>
      <c r="E90" s="21"/>
      <c r="F90" s="29" t="s">
        <v>204</v>
      </c>
      <c r="G90" s="34"/>
      <c r="H90" s="71"/>
      <c r="I90" s="74"/>
      <c r="J90" s="8">
        <v>0</v>
      </c>
    </row>
    <row r="91" spans="1:10">
      <c r="A91" s="29"/>
      <c r="B91" s="36"/>
      <c r="C91" s="73"/>
      <c r="D91" s="73"/>
      <c r="E91" s="21"/>
      <c r="F91" s="34"/>
      <c r="G91" s="34"/>
      <c r="H91" s="71"/>
      <c r="I91" s="74"/>
      <c r="J91" s="8"/>
    </row>
    <row r="92" spans="1:10">
      <c r="A92" s="29"/>
      <c r="B92" s="36"/>
      <c r="C92" s="73"/>
      <c r="D92" s="73"/>
      <c r="E92" s="21"/>
      <c r="F92" s="112" t="s">
        <v>7</v>
      </c>
      <c r="G92" s="34"/>
      <c r="H92" s="71"/>
      <c r="I92" s="74"/>
      <c r="J92" s="8"/>
    </row>
    <row r="93" spans="1:10">
      <c r="A93" s="29"/>
      <c r="B93" s="36"/>
      <c r="C93" s="73"/>
      <c r="D93" s="73"/>
      <c r="E93" s="21"/>
      <c r="F93" s="53" t="s">
        <v>5</v>
      </c>
      <c r="G93" s="34"/>
      <c r="H93" s="71"/>
      <c r="I93" s="113">
        <v>226</v>
      </c>
      <c r="J93" s="8"/>
    </row>
    <row r="94" spans="1:10">
      <c r="A94" s="29"/>
      <c r="B94" s="36"/>
      <c r="C94" s="73"/>
      <c r="D94" s="73"/>
      <c r="E94" s="21"/>
      <c r="F94" s="53" t="s">
        <v>8</v>
      </c>
      <c r="G94" s="34"/>
      <c r="H94" s="71"/>
      <c r="I94" s="74"/>
      <c r="J94" s="8"/>
    </row>
    <row r="95" spans="1:10">
      <c r="A95" s="29"/>
      <c r="B95" s="36"/>
      <c r="C95" s="73"/>
      <c r="D95" s="73"/>
      <c r="E95" s="21"/>
      <c r="F95" s="36" t="s">
        <v>205</v>
      </c>
      <c r="G95" s="34"/>
      <c r="H95" s="114">
        <v>1184751</v>
      </c>
      <c r="I95" s="74"/>
      <c r="J95" s="8"/>
    </row>
    <row r="96" spans="1:10">
      <c r="A96" s="29"/>
      <c r="B96" s="36"/>
      <c r="C96" s="73"/>
      <c r="D96" s="73"/>
      <c r="E96" s="21"/>
      <c r="F96" s="36" t="s">
        <v>206</v>
      </c>
      <c r="G96" s="34"/>
      <c r="H96" s="115">
        <v>1163</v>
      </c>
      <c r="I96" s="116">
        <f>H95+H96</f>
        <v>1185914</v>
      </c>
      <c r="J96" s="8"/>
    </row>
    <row r="97" spans="1:10">
      <c r="A97" s="29"/>
      <c r="B97" s="36"/>
      <c r="C97" s="73"/>
      <c r="D97" s="73"/>
      <c r="E97" s="21"/>
      <c r="F97" s="77" t="s">
        <v>101</v>
      </c>
      <c r="G97" s="34"/>
      <c r="H97" s="114"/>
      <c r="I97" s="117">
        <v>600000</v>
      </c>
      <c r="J97" s="8">
        <f>SUM(I93:I97)</f>
        <v>1786140</v>
      </c>
    </row>
    <row r="98" spans="1:10">
      <c r="A98" s="29"/>
      <c r="B98" s="36"/>
      <c r="C98" s="73"/>
      <c r="D98" s="73"/>
      <c r="E98" s="21"/>
      <c r="F98" s="36"/>
      <c r="G98" s="34"/>
      <c r="H98" s="71"/>
      <c r="I98" s="74"/>
      <c r="J98" s="8"/>
    </row>
    <row r="99" spans="1:10" ht="15.75" thickBot="1">
      <c r="A99" s="39"/>
      <c r="B99" s="118"/>
      <c r="C99" s="119"/>
      <c r="D99" s="119"/>
      <c r="E99" s="120">
        <f>SUM(E5:E82)</f>
        <v>10033370</v>
      </c>
      <c r="F99" s="121"/>
      <c r="G99" s="122"/>
      <c r="H99" s="123"/>
      <c r="I99" s="124"/>
      <c r="J99" s="125">
        <f>SUM(J5:J97)</f>
        <v>10033370</v>
      </c>
    </row>
    <row r="100" spans="1:10" ht="15.75" thickTop="1">
      <c r="A100" s="29"/>
      <c r="B100" s="75"/>
      <c r="C100" s="75"/>
      <c r="D100" s="75"/>
      <c r="E100" s="75"/>
      <c r="F100" s="36"/>
      <c r="G100" s="75"/>
      <c r="H100" s="75"/>
      <c r="I100" s="75"/>
      <c r="J100" s="75"/>
    </row>
    <row r="101" spans="1:10">
      <c r="A101" s="29"/>
      <c r="B101" s="75"/>
      <c r="C101" s="75"/>
      <c r="D101" s="75"/>
      <c r="E101" s="75"/>
      <c r="F101" s="36"/>
      <c r="G101" s="75"/>
      <c r="H101" s="75"/>
      <c r="I101" s="75"/>
      <c r="J101" s="75"/>
    </row>
    <row r="102" spans="1:10">
      <c r="A102" s="32"/>
      <c r="B102" s="75"/>
      <c r="C102" s="75"/>
      <c r="D102" s="75"/>
      <c r="E102" s="75"/>
      <c r="F102" s="41">
        <f>E99-J99</f>
        <v>0</v>
      </c>
      <c r="G102" s="75"/>
      <c r="H102" s="75"/>
      <c r="I102" s="75"/>
      <c r="J102" s="75"/>
    </row>
    <row r="103" spans="1:10">
      <c r="A103" s="29"/>
      <c r="B103" s="75"/>
      <c r="C103" s="75"/>
      <c r="D103" s="75"/>
      <c r="E103" s="75"/>
      <c r="F103" s="36"/>
      <c r="G103" s="75"/>
      <c r="H103" s="75"/>
      <c r="I103" s="75"/>
      <c r="J103" s="75"/>
    </row>
    <row r="104" spans="1:10">
      <c r="A104" s="29"/>
      <c r="B104" s="75"/>
      <c r="C104" s="75"/>
      <c r="D104" s="75"/>
      <c r="E104" s="75"/>
      <c r="F104" s="36"/>
      <c r="G104" s="75"/>
      <c r="H104" s="75"/>
      <c r="I104" s="75"/>
      <c r="J104" s="75"/>
    </row>
    <row r="105" spans="1:10">
      <c r="A105" s="29"/>
      <c r="B105" s="75"/>
      <c r="C105" s="75"/>
      <c r="D105" s="75"/>
      <c r="E105" s="75"/>
      <c r="F105" s="126"/>
      <c r="G105" s="75"/>
      <c r="H105" s="75"/>
      <c r="I105" s="75"/>
      <c r="J105" s="75"/>
    </row>
    <row r="106" spans="1:10">
      <c r="A106" s="29"/>
      <c r="B106" s="75"/>
      <c r="C106" s="75"/>
      <c r="D106" s="75"/>
      <c r="E106" s="75"/>
      <c r="F106" s="36"/>
      <c r="G106" s="75"/>
      <c r="H106" s="75"/>
      <c r="I106" s="75"/>
      <c r="J106" s="75"/>
    </row>
    <row r="107" spans="1:10" ht="32.25" customHeight="1">
      <c r="A107" s="31"/>
      <c r="B107" s="75"/>
      <c r="C107" s="75"/>
      <c r="D107" s="75"/>
      <c r="E107" s="75"/>
      <c r="F107" s="36"/>
      <c r="G107" s="75"/>
      <c r="H107" s="75"/>
      <c r="I107" s="75"/>
      <c r="J107" s="75"/>
    </row>
    <row r="108" spans="1:10">
      <c r="A108" s="29"/>
      <c r="B108" s="75"/>
      <c r="C108" s="75"/>
      <c r="D108" s="75"/>
      <c r="E108" s="75"/>
      <c r="F108" s="36"/>
      <c r="G108" s="75"/>
      <c r="H108" s="75"/>
      <c r="I108" s="75"/>
      <c r="J108" s="75"/>
    </row>
    <row r="109" spans="1:10">
      <c r="A109" s="29"/>
      <c r="B109" s="75"/>
      <c r="C109" s="75"/>
      <c r="D109" s="75"/>
      <c r="E109" s="75"/>
      <c r="F109" s="36"/>
      <c r="G109" s="75"/>
      <c r="H109" s="75"/>
      <c r="I109" s="75"/>
      <c r="J109" s="75"/>
    </row>
    <row r="110" spans="1:10">
      <c r="A110" s="29"/>
      <c r="B110" s="75"/>
      <c r="C110" s="75"/>
      <c r="D110" s="75"/>
      <c r="E110" s="75"/>
      <c r="F110" s="37"/>
      <c r="G110" s="75"/>
      <c r="H110" s="75"/>
      <c r="I110" s="75"/>
      <c r="J110" s="75"/>
    </row>
    <row r="111" spans="1:10">
      <c r="A111" s="29"/>
      <c r="B111" s="75"/>
      <c r="C111" s="75"/>
      <c r="D111" s="75"/>
      <c r="E111" s="75"/>
      <c r="F111" s="34"/>
      <c r="G111" s="75"/>
      <c r="H111" s="75"/>
      <c r="I111" s="75"/>
      <c r="J111" s="75"/>
    </row>
    <row r="112" spans="1:10">
      <c r="A112" s="29"/>
      <c r="B112" s="75"/>
      <c r="C112" s="75"/>
      <c r="D112" s="75"/>
      <c r="E112" s="75"/>
      <c r="F112" s="36"/>
      <c r="G112" s="75"/>
      <c r="H112" s="75"/>
      <c r="I112" s="75"/>
      <c r="J112" s="75"/>
    </row>
    <row r="113" spans="1:10">
      <c r="A113" s="29"/>
      <c r="B113" s="75"/>
      <c r="C113" s="75"/>
      <c r="D113" s="75"/>
      <c r="E113" s="75"/>
      <c r="F113" s="34"/>
      <c r="G113" s="75"/>
      <c r="H113" s="75"/>
      <c r="I113" s="75"/>
      <c r="J113" s="75"/>
    </row>
    <row r="114" spans="1:10">
      <c r="A114" s="29"/>
      <c r="B114" s="75"/>
      <c r="C114" s="75"/>
      <c r="D114" s="75"/>
      <c r="E114" s="75"/>
      <c r="F114" s="34"/>
      <c r="G114" s="75"/>
      <c r="H114" s="75"/>
      <c r="I114" s="75"/>
      <c r="J114" s="75"/>
    </row>
    <row r="115" spans="1:10">
      <c r="A115" s="29"/>
      <c r="B115" s="75"/>
      <c r="C115" s="75"/>
      <c r="D115" s="75"/>
      <c r="E115" s="75"/>
      <c r="F115" s="34"/>
      <c r="G115" s="75"/>
      <c r="H115" s="75"/>
      <c r="I115" s="75"/>
      <c r="J115" s="75"/>
    </row>
    <row r="116" spans="1:10">
      <c r="A116" s="29"/>
      <c r="B116" s="75"/>
      <c r="C116" s="75"/>
      <c r="D116" s="75"/>
      <c r="E116" s="75"/>
      <c r="F116" s="34"/>
      <c r="G116" s="75"/>
      <c r="H116" s="75"/>
      <c r="I116" s="75"/>
      <c r="J116" s="75"/>
    </row>
    <row r="117" spans="1:10">
      <c r="A117" s="29"/>
      <c r="B117" s="75"/>
      <c r="C117" s="75"/>
      <c r="D117" s="75"/>
      <c r="E117" s="75"/>
      <c r="F117" s="34"/>
      <c r="G117" s="75"/>
      <c r="H117" s="75"/>
      <c r="I117" s="75"/>
      <c r="J117" s="75"/>
    </row>
    <row r="118" spans="1:10">
      <c r="A118" s="29"/>
      <c r="B118" s="75"/>
      <c r="C118" s="75"/>
      <c r="D118" s="75"/>
      <c r="E118" s="75"/>
      <c r="F118" s="34"/>
      <c r="G118" s="75"/>
      <c r="H118" s="75"/>
      <c r="I118" s="75"/>
      <c r="J118" s="75"/>
    </row>
    <row r="119" spans="1:10">
      <c r="A119" s="29"/>
      <c r="B119" s="75"/>
      <c r="C119" s="75"/>
      <c r="D119" s="75"/>
      <c r="E119" s="75"/>
      <c r="F119" s="34"/>
      <c r="G119" s="75"/>
      <c r="H119" s="75"/>
      <c r="I119" s="75"/>
      <c r="J119" s="75"/>
    </row>
    <row r="120" spans="1:10">
      <c r="A120" s="29"/>
      <c r="B120" s="75"/>
      <c r="C120" s="75"/>
      <c r="D120" s="75"/>
      <c r="E120" s="75"/>
      <c r="F120" s="34"/>
      <c r="G120" s="75"/>
      <c r="H120" s="75"/>
      <c r="I120" s="75"/>
      <c r="J120" s="75"/>
    </row>
    <row r="121" spans="1:10">
      <c r="A121" s="29"/>
      <c r="B121" s="75"/>
      <c r="C121" s="75"/>
      <c r="D121" s="75"/>
      <c r="E121" s="75"/>
      <c r="F121" s="34"/>
      <c r="G121" s="75"/>
      <c r="H121" s="75"/>
      <c r="I121" s="75"/>
      <c r="J121" s="75"/>
    </row>
    <row r="122" spans="1:10">
      <c r="A122" s="29"/>
      <c r="B122" s="75"/>
      <c r="C122" s="75"/>
      <c r="D122" s="75"/>
      <c r="E122" s="75"/>
      <c r="F122" s="34"/>
      <c r="G122" s="75"/>
      <c r="H122" s="75"/>
      <c r="I122" s="75"/>
      <c r="J122" s="75"/>
    </row>
    <row r="123" spans="1:10">
      <c r="A123" s="29"/>
      <c r="B123" s="75"/>
      <c r="C123" s="75"/>
      <c r="D123" s="75"/>
      <c r="E123" s="75"/>
      <c r="F123" s="34"/>
      <c r="G123" s="75"/>
      <c r="H123" s="75"/>
      <c r="I123" s="75"/>
      <c r="J123" s="75"/>
    </row>
    <row r="124" spans="1:10" ht="35.25" customHeight="1">
      <c r="A124" s="31"/>
      <c r="B124" s="75"/>
      <c r="C124" s="75"/>
      <c r="D124" s="75"/>
      <c r="E124" s="75"/>
      <c r="F124" s="34"/>
      <c r="G124" s="75"/>
      <c r="H124" s="75"/>
      <c r="I124" s="75"/>
      <c r="J124" s="75"/>
    </row>
    <row r="125" spans="1:10">
      <c r="A125" s="33"/>
      <c r="B125" s="75"/>
      <c r="C125" s="75"/>
      <c r="D125" s="75"/>
      <c r="E125" s="75"/>
      <c r="F125" s="34"/>
      <c r="G125" s="75"/>
      <c r="H125" s="75"/>
      <c r="I125" s="75"/>
      <c r="J125" s="75"/>
    </row>
    <row r="126" spans="1:10" ht="33" customHeight="1">
      <c r="A126" s="29"/>
      <c r="B126" s="75"/>
      <c r="C126" s="75"/>
      <c r="D126" s="75"/>
      <c r="E126" s="75"/>
      <c r="F126" s="165"/>
      <c r="G126" s="165"/>
      <c r="H126" s="165"/>
      <c r="I126" s="75"/>
      <c r="J126" s="75"/>
    </row>
    <row r="127" spans="1:10">
      <c r="A127" s="29"/>
      <c r="B127" s="75"/>
      <c r="C127" s="75"/>
      <c r="D127" s="75"/>
      <c r="E127" s="75"/>
      <c r="F127" s="34"/>
      <c r="G127" s="75"/>
      <c r="H127" s="75"/>
      <c r="I127" s="75"/>
      <c r="J127" s="75"/>
    </row>
    <row r="128" spans="1:10">
      <c r="A128" s="29"/>
      <c r="B128" s="75"/>
      <c r="C128" s="75"/>
      <c r="D128" s="75"/>
      <c r="E128" s="75"/>
      <c r="F128" s="34"/>
      <c r="G128" s="75"/>
      <c r="H128" s="75"/>
      <c r="I128" s="75"/>
      <c r="J128" s="75"/>
    </row>
    <row r="129" spans="1:10">
      <c r="A129" s="29"/>
      <c r="B129" s="75"/>
      <c r="C129" s="75"/>
      <c r="D129" s="75"/>
      <c r="E129" s="75"/>
      <c r="F129" s="34"/>
      <c r="G129" s="75"/>
      <c r="H129" s="75"/>
      <c r="I129" s="75"/>
      <c r="J129" s="75"/>
    </row>
    <row r="130" spans="1:10">
      <c r="A130" s="29"/>
      <c r="B130" s="75"/>
      <c r="C130" s="75"/>
      <c r="D130" s="75"/>
      <c r="E130" s="75"/>
      <c r="F130" s="34"/>
      <c r="G130" s="75"/>
      <c r="H130" s="75"/>
      <c r="I130" s="75"/>
      <c r="J130" s="75"/>
    </row>
    <row r="131" spans="1:10">
      <c r="A131" s="29"/>
      <c r="B131" s="75"/>
      <c r="C131" s="75"/>
      <c r="D131" s="75"/>
      <c r="E131" s="75"/>
      <c r="F131" s="34"/>
      <c r="G131" s="75"/>
      <c r="H131" s="75"/>
      <c r="I131" s="75"/>
      <c r="J131" s="75"/>
    </row>
    <row r="132" spans="1:10">
      <c r="A132" s="29"/>
      <c r="B132" s="75"/>
      <c r="C132" s="75"/>
      <c r="D132" s="75"/>
      <c r="E132" s="75"/>
      <c r="F132" s="34"/>
      <c r="G132" s="75"/>
      <c r="H132" s="75"/>
      <c r="I132" s="75"/>
      <c r="J132" s="75"/>
    </row>
    <row r="133" spans="1:10">
      <c r="A133" s="29"/>
      <c r="B133" s="75"/>
      <c r="C133" s="75"/>
      <c r="D133" s="75"/>
      <c r="E133" s="75"/>
      <c r="F133" s="109"/>
      <c r="G133" s="75"/>
      <c r="H133" s="75"/>
      <c r="I133" s="75"/>
      <c r="J133" s="75"/>
    </row>
    <row r="134" spans="1:10">
      <c r="A134" s="29"/>
      <c r="B134" s="75"/>
      <c r="C134" s="75"/>
      <c r="D134" s="75"/>
      <c r="E134" s="75"/>
      <c r="F134" s="34"/>
      <c r="G134" s="75"/>
      <c r="H134" s="75"/>
      <c r="I134" s="75"/>
      <c r="J134" s="75"/>
    </row>
    <row r="135" spans="1:10">
      <c r="A135" s="29"/>
      <c r="B135" s="75"/>
      <c r="C135" s="75"/>
      <c r="D135" s="75"/>
      <c r="E135" s="75"/>
      <c r="F135" s="34"/>
      <c r="G135" s="75"/>
      <c r="H135" s="75"/>
      <c r="I135" s="75"/>
      <c r="J135" s="75"/>
    </row>
    <row r="136" spans="1:10">
      <c r="A136" s="29"/>
      <c r="B136" s="75"/>
      <c r="C136" s="75"/>
      <c r="D136" s="75"/>
      <c r="E136" s="75"/>
      <c r="F136" s="34"/>
      <c r="G136" s="75"/>
      <c r="H136" s="75"/>
      <c r="I136" s="75"/>
      <c r="J136" s="75"/>
    </row>
    <row r="137" spans="1:10">
      <c r="A137" s="29"/>
      <c r="B137" s="75"/>
      <c r="C137" s="75"/>
      <c r="D137" s="75"/>
      <c r="E137" s="75"/>
      <c r="F137" s="34"/>
      <c r="G137" s="75"/>
      <c r="H137" s="75"/>
      <c r="I137" s="75"/>
      <c r="J137" s="75"/>
    </row>
    <row r="138" spans="1:10" ht="32.25" customHeight="1">
      <c r="A138" s="31"/>
      <c r="B138" s="75"/>
      <c r="C138" s="75"/>
      <c r="D138" s="75"/>
      <c r="E138" s="75"/>
      <c r="F138" s="34"/>
      <c r="G138" s="75"/>
      <c r="H138" s="75"/>
      <c r="I138" s="75"/>
      <c r="J138" s="75"/>
    </row>
    <row r="139" spans="1:10">
      <c r="A139" s="29"/>
      <c r="B139" s="75"/>
      <c r="C139" s="75"/>
      <c r="D139" s="75"/>
      <c r="E139" s="75"/>
      <c r="F139" s="34"/>
      <c r="G139" s="75"/>
      <c r="H139" s="75"/>
      <c r="I139" s="75"/>
      <c r="J139" s="75"/>
    </row>
    <row r="140" spans="1:10" ht="35.25" customHeight="1">
      <c r="A140" s="30"/>
      <c r="B140" s="75"/>
      <c r="C140" s="75"/>
      <c r="D140" s="75"/>
      <c r="E140" s="75"/>
      <c r="F140" s="164"/>
      <c r="G140" s="164"/>
      <c r="H140" s="164"/>
      <c r="I140" s="75"/>
      <c r="J140" s="75"/>
    </row>
    <row r="141" spans="1:10">
      <c r="A141" s="75"/>
      <c r="B141" s="75"/>
      <c r="C141" s="75"/>
      <c r="D141" s="75"/>
      <c r="E141" s="75"/>
      <c r="F141" s="109"/>
      <c r="G141" s="75"/>
      <c r="H141" s="75"/>
      <c r="I141" s="75"/>
      <c r="J141" s="75"/>
    </row>
    <row r="142" spans="1:10">
      <c r="A142" s="75"/>
      <c r="B142" s="75"/>
      <c r="C142" s="75"/>
      <c r="D142" s="75"/>
      <c r="E142" s="75"/>
      <c r="F142" s="34"/>
      <c r="G142" s="75"/>
      <c r="H142" s="75"/>
      <c r="I142" s="75"/>
      <c r="J142" s="75"/>
    </row>
    <row r="143" spans="1:10">
      <c r="A143" s="75"/>
      <c r="B143" s="75"/>
      <c r="C143" s="75"/>
      <c r="D143" s="75"/>
      <c r="E143" s="75"/>
      <c r="F143" s="34"/>
      <c r="G143" s="75"/>
      <c r="H143" s="75"/>
      <c r="I143" s="75"/>
      <c r="J143" s="75"/>
    </row>
    <row r="144" spans="1:10">
      <c r="A144" s="75"/>
      <c r="B144" s="75"/>
      <c r="C144" s="75"/>
      <c r="D144" s="75"/>
      <c r="E144" s="75"/>
      <c r="F144" s="34"/>
      <c r="G144" s="75"/>
      <c r="H144" s="75"/>
      <c r="I144" s="75"/>
      <c r="J144" s="75"/>
    </row>
    <row r="145" spans="1:10">
      <c r="A145" s="75"/>
      <c r="B145" s="75"/>
      <c r="C145" s="75"/>
      <c r="D145" s="75"/>
      <c r="E145" s="75"/>
      <c r="F145" s="34"/>
      <c r="G145" s="75"/>
      <c r="H145" s="75"/>
      <c r="I145" s="75"/>
      <c r="J145" s="75"/>
    </row>
    <row r="146" spans="1:10" ht="45" customHeight="1">
      <c r="A146" s="75"/>
      <c r="B146" s="75"/>
      <c r="C146" s="75"/>
      <c r="D146" s="75"/>
      <c r="E146" s="75"/>
      <c r="F146" s="165"/>
      <c r="G146" s="165"/>
      <c r="H146" s="165"/>
      <c r="I146" s="75"/>
      <c r="J146" s="75"/>
    </row>
    <row r="147" spans="1:10" ht="36.75" customHeight="1">
      <c r="A147" s="75"/>
      <c r="B147" s="75"/>
      <c r="C147" s="75"/>
      <c r="D147" s="75"/>
      <c r="E147" s="75"/>
      <c r="F147" s="165"/>
      <c r="G147" s="165"/>
      <c r="H147" s="165"/>
      <c r="I147" s="75"/>
      <c r="J147" s="75"/>
    </row>
    <row r="148" spans="1:10" ht="29.25" customHeight="1">
      <c r="F148" s="165"/>
      <c r="G148" s="165"/>
      <c r="H148" s="165"/>
    </row>
    <row r="149" spans="1:10">
      <c r="F149" s="34"/>
    </row>
    <row r="150" spans="1:10">
      <c r="F150" s="34"/>
    </row>
    <row r="151" spans="1:10">
      <c r="F151" s="34"/>
    </row>
    <row r="152" spans="1:10">
      <c r="F152" s="34"/>
    </row>
    <row r="153" spans="1:10">
      <c r="F153" s="34"/>
    </row>
    <row r="154" spans="1:10">
      <c r="F154" s="34"/>
    </row>
    <row r="155" spans="1:10">
      <c r="F155" s="34"/>
    </row>
    <row r="156" spans="1:10">
      <c r="F156" s="34"/>
    </row>
    <row r="157" spans="1:10">
      <c r="F157" s="34"/>
    </row>
    <row r="158" spans="1:10">
      <c r="F158" s="34"/>
    </row>
    <row r="159" spans="1:10">
      <c r="F159" s="34"/>
    </row>
    <row r="160" spans="1:10">
      <c r="F160" s="34"/>
    </row>
    <row r="161" spans="6:6">
      <c r="F161" s="34"/>
    </row>
    <row r="162" spans="6:6">
      <c r="F162" s="34"/>
    </row>
    <row r="163" spans="6:6">
      <c r="F163" s="34"/>
    </row>
    <row r="164" spans="6:6">
      <c r="F164" s="34"/>
    </row>
    <row r="165" spans="6:6">
      <c r="F165" s="34"/>
    </row>
    <row r="166" spans="6:6">
      <c r="F166" s="34"/>
    </row>
    <row r="167" spans="6:6">
      <c r="F167" s="34"/>
    </row>
    <row r="168" spans="6:6">
      <c r="F168" s="34"/>
    </row>
  </sheetData>
  <mergeCells count="13">
    <mergeCell ref="F140:H140"/>
    <mergeCell ref="F146:H146"/>
    <mergeCell ref="F147:H147"/>
    <mergeCell ref="F148:H148"/>
    <mergeCell ref="F42:H42"/>
    <mergeCell ref="F76:G76"/>
    <mergeCell ref="F52:H52"/>
    <mergeCell ref="F126:H126"/>
    <mergeCell ref="A1:J2"/>
    <mergeCell ref="A3:J3"/>
    <mergeCell ref="A4:C4"/>
    <mergeCell ref="F4:H4"/>
    <mergeCell ref="A57:B5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topLeftCell="A5" workbookViewId="0">
      <selection activeCell="C25" sqref="C25"/>
    </sheetView>
  </sheetViews>
  <sheetFormatPr defaultRowHeight="15"/>
  <cols>
    <col min="1" max="1" width="13.28515625" bestFit="1" customWidth="1"/>
    <col min="2" max="2" width="22.7109375" bestFit="1" customWidth="1"/>
    <col min="4" max="4" width="15" bestFit="1" customWidth="1"/>
    <col min="5" max="5" width="0.2851562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67" t="s">
        <v>99</v>
      </c>
      <c r="B1" s="168"/>
      <c r="C1" s="168"/>
      <c r="D1" s="168"/>
      <c r="E1" s="168"/>
      <c r="F1" s="168"/>
      <c r="G1" s="168"/>
      <c r="H1" s="168"/>
      <c r="I1" s="169"/>
    </row>
    <row r="2" spans="1:9">
      <c r="A2" s="170"/>
      <c r="B2" s="171"/>
      <c r="C2" s="171"/>
      <c r="D2" s="171"/>
      <c r="E2" s="171"/>
      <c r="F2" s="171"/>
      <c r="G2" s="171"/>
      <c r="H2" s="171"/>
      <c r="I2" s="172"/>
    </row>
    <row r="3" spans="1:9">
      <c r="A3" s="173" t="s">
        <v>9</v>
      </c>
      <c r="B3" s="174"/>
      <c r="C3" s="174"/>
      <c r="D3" s="174"/>
      <c r="E3" s="174"/>
      <c r="F3" s="174"/>
      <c r="G3" s="174"/>
      <c r="H3" s="174"/>
      <c r="I3" s="175"/>
    </row>
    <row r="4" spans="1:9">
      <c r="A4" s="27" t="s">
        <v>10</v>
      </c>
      <c r="B4" s="13" t="s">
        <v>11</v>
      </c>
      <c r="C4" s="14" t="s">
        <v>12</v>
      </c>
      <c r="D4" s="13" t="s">
        <v>13</v>
      </c>
      <c r="E4" s="13"/>
      <c r="F4" s="13" t="s">
        <v>10</v>
      </c>
      <c r="G4" s="13" t="s">
        <v>14</v>
      </c>
      <c r="H4" s="15" t="s">
        <v>12</v>
      </c>
      <c r="I4" s="13" t="s">
        <v>13</v>
      </c>
    </row>
    <row r="5" spans="1:9">
      <c r="A5" s="5">
        <v>1374806.52</v>
      </c>
      <c r="B5" s="27" t="s">
        <v>15</v>
      </c>
      <c r="C5" s="46" t="s">
        <v>16</v>
      </c>
      <c r="D5" s="40">
        <f>'SCH-BS'!E9</f>
        <v>935634.5924999998</v>
      </c>
      <c r="E5" s="5"/>
      <c r="F5" s="5">
        <v>1078348.52</v>
      </c>
      <c r="G5" s="6" t="s">
        <v>17</v>
      </c>
      <c r="H5" s="16" t="s">
        <v>18</v>
      </c>
      <c r="I5" s="40">
        <f>'SCH-DEPRECIATION'!I11</f>
        <v>993449.59250000003</v>
      </c>
    </row>
    <row r="6" spans="1:9">
      <c r="A6" s="5"/>
      <c r="B6" s="12"/>
      <c r="C6" s="16"/>
      <c r="D6" s="40"/>
      <c r="E6" s="5"/>
      <c r="F6" s="5"/>
      <c r="G6" s="6"/>
      <c r="H6" s="12"/>
      <c r="I6" s="40"/>
    </row>
    <row r="7" spans="1:9">
      <c r="A7" s="5">
        <v>249000</v>
      </c>
      <c r="B7" s="12" t="s">
        <v>19</v>
      </c>
      <c r="C7" s="16" t="s">
        <v>20</v>
      </c>
      <c r="D7" s="40">
        <f>'SCH-BS'!E15</f>
        <v>277000</v>
      </c>
      <c r="E7" s="5"/>
      <c r="F7" s="5">
        <v>136</v>
      </c>
      <c r="G7" s="6" t="s">
        <v>5</v>
      </c>
      <c r="H7" s="12"/>
      <c r="I7" s="40">
        <f>'R&amp;P'!I93</f>
        <v>226</v>
      </c>
    </row>
    <row r="8" spans="1:9">
      <c r="A8" s="5"/>
      <c r="B8" s="12"/>
      <c r="C8" s="16"/>
      <c r="D8" s="40"/>
      <c r="E8" s="5"/>
      <c r="F8" s="5"/>
      <c r="G8" s="6"/>
      <c r="H8" s="12"/>
      <c r="I8" s="40"/>
    </row>
    <row r="9" spans="1:9">
      <c r="A9" s="5">
        <v>3731</v>
      </c>
      <c r="B9" s="12" t="s">
        <v>21</v>
      </c>
      <c r="C9" s="16" t="s">
        <v>22</v>
      </c>
      <c r="D9" s="40">
        <f>'SCH-BS'!E21</f>
        <v>3632</v>
      </c>
      <c r="E9" s="5"/>
      <c r="F9" s="5">
        <v>320267</v>
      </c>
      <c r="G9" s="6" t="s">
        <v>23</v>
      </c>
      <c r="H9" s="12"/>
      <c r="I9" s="40">
        <f>'R&amp;P'!I96</f>
        <v>1185914</v>
      </c>
    </row>
    <row r="10" spans="1:9">
      <c r="A10" s="5"/>
      <c r="B10" s="12"/>
      <c r="C10" s="16"/>
      <c r="D10" s="40"/>
      <c r="E10" s="5"/>
      <c r="F10" s="5"/>
      <c r="G10" s="6"/>
      <c r="H10" s="12"/>
      <c r="I10" s="40"/>
    </row>
    <row r="11" spans="1:9">
      <c r="A11" s="5">
        <v>18777</v>
      </c>
      <c r="B11" s="12" t="s">
        <v>24</v>
      </c>
      <c r="C11" s="16" t="s">
        <v>25</v>
      </c>
      <c r="D11" s="40">
        <f>'SCH-BS'!E27</f>
        <v>18777</v>
      </c>
      <c r="E11" s="5"/>
      <c r="F11" s="5">
        <v>745510</v>
      </c>
      <c r="G11" s="6" t="s">
        <v>26</v>
      </c>
      <c r="H11" s="16" t="s">
        <v>27</v>
      </c>
      <c r="I11" s="40">
        <f>'SCH-BS'!E95</f>
        <v>1092600</v>
      </c>
    </row>
    <row r="12" spans="1:9">
      <c r="A12" s="5"/>
      <c r="B12" s="12"/>
      <c r="C12" s="16"/>
      <c r="D12" s="40"/>
      <c r="E12" s="5"/>
      <c r="F12" s="5"/>
      <c r="G12" s="6"/>
      <c r="H12" s="12"/>
      <c r="I12" s="40"/>
    </row>
    <row r="13" spans="1:9">
      <c r="A13" s="5">
        <v>343572</v>
      </c>
      <c r="B13" s="12" t="s">
        <v>28</v>
      </c>
      <c r="C13" s="16" t="s">
        <v>29</v>
      </c>
      <c r="D13" s="40">
        <f>'SCH-BS'!E63</f>
        <v>982771</v>
      </c>
      <c r="E13" s="5"/>
      <c r="F13" s="5">
        <v>20000</v>
      </c>
      <c r="G13" s="6" t="s">
        <v>210</v>
      </c>
      <c r="H13" s="12"/>
      <c r="I13" s="40">
        <f>F13</f>
        <v>20000</v>
      </c>
    </row>
    <row r="14" spans="1:9">
      <c r="A14" s="5"/>
      <c r="B14" s="12"/>
      <c r="C14" s="16"/>
      <c r="D14" s="40"/>
      <c r="E14" s="5"/>
      <c r="F14" s="5"/>
      <c r="G14" s="6"/>
      <c r="H14" s="12"/>
      <c r="I14" s="40"/>
    </row>
    <row r="15" spans="1:9">
      <c r="A15" s="5">
        <v>2231275</v>
      </c>
      <c r="B15" s="12" t="s">
        <v>30</v>
      </c>
      <c r="C15" s="47"/>
      <c r="D15" s="40">
        <f>'SCH-BS'!E69</f>
        <v>3031275</v>
      </c>
      <c r="E15" s="5"/>
      <c r="F15" s="43">
        <v>10900</v>
      </c>
      <c r="G15" s="6" t="s">
        <v>212</v>
      </c>
      <c r="H15" s="12"/>
      <c r="I15" s="40">
        <f>F15</f>
        <v>10900</v>
      </c>
    </row>
    <row r="16" spans="1:9">
      <c r="A16" s="5"/>
      <c r="B16" s="12"/>
      <c r="C16" s="16"/>
      <c r="D16" s="40"/>
      <c r="E16" s="5"/>
      <c r="F16" s="43"/>
      <c r="G16" s="6"/>
      <c r="H16" s="12"/>
      <c r="I16" s="40"/>
    </row>
    <row r="17" spans="1:9">
      <c r="A17" s="12"/>
      <c r="B17" s="12"/>
      <c r="C17" s="12"/>
      <c r="E17" s="5"/>
      <c r="F17" s="44">
        <v>700000</v>
      </c>
      <c r="G17" s="5" t="s">
        <v>211</v>
      </c>
      <c r="H17" s="12"/>
      <c r="I17" s="40">
        <f>'R&amp;P'!I97</f>
        <v>600000</v>
      </c>
    </row>
    <row r="18" spans="1:9">
      <c r="A18" s="12"/>
      <c r="B18" s="12"/>
      <c r="C18" s="12"/>
      <c r="E18" s="5"/>
      <c r="F18" s="44"/>
      <c r="G18" s="45"/>
      <c r="H18" s="12"/>
      <c r="I18" s="40"/>
    </row>
    <row r="19" spans="1:9">
      <c r="A19" s="12"/>
      <c r="B19" s="12"/>
      <c r="C19" s="12"/>
      <c r="E19" s="5"/>
      <c r="F19" s="44">
        <v>1346000</v>
      </c>
      <c r="G19" s="45" t="s">
        <v>213</v>
      </c>
      <c r="H19" s="12"/>
      <c r="I19" s="40">
        <f>'SCH-BS'!E75</f>
        <v>1346000</v>
      </c>
    </row>
    <row r="20" spans="1:9">
      <c r="A20" s="49"/>
      <c r="B20" s="20"/>
      <c r="C20" s="48"/>
      <c r="D20" s="40"/>
      <c r="E20" s="5"/>
      <c r="F20" s="5"/>
      <c r="G20" s="6"/>
      <c r="H20" s="12"/>
      <c r="I20" s="40"/>
    </row>
    <row r="21" spans="1:9" ht="15.75" thickBot="1">
      <c r="A21" s="58">
        <f>SUM(A5:A20)</f>
        <v>4221161.5199999996</v>
      </c>
      <c r="B21" s="2"/>
      <c r="C21" s="60"/>
      <c r="D21" s="58">
        <f>SUM(D5:D20)</f>
        <v>5249089.5924999993</v>
      </c>
      <c r="E21" s="58"/>
      <c r="F21" s="58">
        <f>SUM(F5:F20)</f>
        <v>4221161.5199999996</v>
      </c>
      <c r="G21" s="61"/>
      <c r="H21" s="2"/>
      <c r="I21" s="62">
        <f>SUM(I5:I20)</f>
        <v>5249089.5925000003</v>
      </c>
    </row>
    <row r="22" spans="1:9" ht="15.75" thickTop="1">
      <c r="A22" s="63"/>
      <c r="B22" s="63"/>
      <c r="C22" s="63"/>
      <c r="D22" s="63"/>
      <c r="E22" s="63"/>
      <c r="F22" s="63"/>
      <c r="G22" s="63"/>
      <c r="H22" s="63"/>
      <c r="I22" s="63"/>
    </row>
    <row r="25" spans="1:9">
      <c r="D25" s="64">
        <f>D21-I21</f>
        <v>0</v>
      </c>
    </row>
    <row r="27" spans="1:9">
      <c r="D27" s="64"/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opLeftCell="A4" workbookViewId="0">
      <selection activeCell="D27" sqref="D27"/>
    </sheetView>
  </sheetViews>
  <sheetFormatPr defaultRowHeight="15"/>
  <cols>
    <col min="1" max="1" width="14" bestFit="1" customWidth="1"/>
    <col min="2" max="2" width="23.28515625" bestFit="1" customWidth="1"/>
    <col min="4" max="4" width="13.28515625" bestFit="1" customWidth="1"/>
    <col min="5" max="5" width="0.42578125" customWidth="1"/>
    <col min="6" max="7" width="13.28515625" bestFit="1" customWidth="1"/>
    <col min="9" max="9" width="13.28515625" bestFit="1" customWidth="1"/>
  </cols>
  <sheetData>
    <row r="1" spans="1:9">
      <c r="A1" s="167" t="s">
        <v>99</v>
      </c>
      <c r="B1" s="168"/>
      <c r="C1" s="168"/>
      <c r="D1" s="168"/>
      <c r="E1" s="168"/>
      <c r="F1" s="168"/>
      <c r="G1" s="168"/>
      <c r="H1" s="168"/>
      <c r="I1" s="169"/>
    </row>
    <row r="2" spans="1:9">
      <c r="A2" s="170"/>
      <c r="B2" s="171"/>
      <c r="C2" s="171"/>
      <c r="D2" s="171"/>
      <c r="E2" s="171"/>
      <c r="F2" s="171"/>
      <c r="G2" s="171"/>
      <c r="H2" s="171"/>
      <c r="I2" s="172"/>
    </row>
    <row r="3" spans="1:9">
      <c r="A3" s="173" t="s">
        <v>32</v>
      </c>
      <c r="B3" s="174"/>
      <c r="C3" s="174"/>
      <c r="D3" s="174"/>
      <c r="E3" s="174"/>
      <c r="F3" s="174"/>
      <c r="G3" s="174"/>
      <c r="H3" s="174"/>
      <c r="I3" s="175"/>
    </row>
    <row r="4" spans="1:9">
      <c r="A4" s="13" t="s">
        <v>10</v>
      </c>
      <c r="B4" s="13" t="s">
        <v>33</v>
      </c>
      <c r="C4" s="14" t="s">
        <v>12</v>
      </c>
      <c r="D4" s="13" t="s">
        <v>13</v>
      </c>
      <c r="E4" s="13"/>
      <c r="F4" s="13" t="s">
        <v>10</v>
      </c>
      <c r="G4" s="13" t="s">
        <v>34</v>
      </c>
      <c r="H4" s="15" t="s">
        <v>12</v>
      </c>
      <c r="I4" s="13" t="s">
        <v>13</v>
      </c>
    </row>
    <row r="5" spans="1:9">
      <c r="A5" s="5">
        <v>5547328</v>
      </c>
      <c r="B5" s="12" t="s">
        <v>35</v>
      </c>
      <c r="C5" s="16"/>
      <c r="D5" s="5">
        <f>'SCH-I&amp;E'!D20</f>
        <v>5580600</v>
      </c>
      <c r="E5" s="5"/>
      <c r="F5" s="5">
        <v>6200555</v>
      </c>
      <c r="G5" s="6" t="s">
        <v>36</v>
      </c>
      <c r="H5" s="12"/>
      <c r="I5" s="40">
        <f>'SCH-I&amp;E'!D57</f>
        <v>5688844</v>
      </c>
    </row>
    <row r="6" spans="1:9">
      <c r="A6" s="5"/>
      <c r="B6" s="12"/>
      <c r="C6" s="16"/>
      <c r="D6" s="5"/>
      <c r="E6" s="5"/>
      <c r="F6" s="5"/>
      <c r="G6" s="6"/>
      <c r="H6" s="12"/>
      <c r="I6" s="40"/>
    </row>
    <row r="7" spans="1:9">
      <c r="A7" s="5">
        <v>84580</v>
      </c>
      <c r="B7" s="12" t="s">
        <v>37</v>
      </c>
      <c r="C7" s="16"/>
      <c r="D7" s="5">
        <f>'SCH-I&amp;E'!D29</f>
        <v>71802</v>
      </c>
      <c r="E7" s="5"/>
      <c r="F7" s="5">
        <v>32849</v>
      </c>
      <c r="G7" s="6" t="s">
        <v>38</v>
      </c>
      <c r="H7" s="12"/>
      <c r="I7" s="40">
        <f>'R&amp;P'!E16</f>
        <v>61462</v>
      </c>
    </row>
    <row r="8" spans="1:9">
      <c r="A8" s="5"/>
      <c r="B8" s="12"/>
      <c r="C8" s="16"/>
      <c r="D8" s="5"/>
      <c r="E8" s="5"/>
      <c r="F8" s="45"/>
      <c r="G8" s="12"/>
      <c r="H8" s="12"/>
      <c r="I8" s="40"/>
    </row>
    <row r="9" spans="1:9">
      <c r="A9" s="5">
        <v>624161</v>
      </c>
      <c r="B9" s="12" t="s">
        <v>39</v>
      </c>
      <c r="C9" s="16"/>
      <c r="D9" s="5">
        <f>'SCH-I&amp;E'!D39</f>
        <v>747398</v>
      </c>
      <c r="E9" s="5"/>
      <c r="F9" s="5">
        <v>324970</v>
      </c>
      <c r="G9" s="6" t="s">
        <v>40</v>
      </c>
      <c r="H9" s="12"/>
      <c r="I9" s="40">
        <f>'SCH-I&amp;E'!D67</f>
        <v>466475</v>
      </c>
    </row>
    <row r="10" spans="1:9">
      <c r="A10" s="5"/>
      <c r="B10" s="12"/>
      <c r="C10" s="16"/>
      <c r="D10" s="5"/>
      <c r="E10" s="5"/>
      <c r="F10" s="5"/>
      <c r="G10" s="6"/>
      <c r="H10" s="12"/>
      <c r="I10" s="40"/>
    </row>
    <row r="11" spans="1:9">
      <c r="A11" s="5">
        <v>23072</v>
      </c>
      <c r="B11" s="12" t="s">
        <v>41</v>
      </c>
      <c r="C11" s="16"/>
      <c r="D11" s="5">
        <f>'SCH-I&amp;E'!D43</f>
        <v>16218</v>
      </c>
      <c r="E11" s="5"/>
      <c r="F11" s="5">
        <v>0</v>
      </c>
      <c r="G11" t="s">
        <v>42</v>
      </c>
      <c r="H11" s="12"/>
      <c r="I11" s="40">
        <v>0</v>
      </c>
    </row>
    <row r="12" spans="1:9">
      <c r="A12" s="5"/>
      <c r="B12" s="12"/>
      <c r="C12" s="16"/>
      <c r="D12" s="5"/>
      <c r="E12" s="5"/>
      <c r="F12" s="5"/>
      <c r="G12" s="6"/>
      <c r="H12" s="12"/>
      <c r="I12" s="40"/>
    </row>
    <row r="13" spans="1:9">
      <c r="A13" s="5">
        <v>0</v>
      </c>
      <c r="B13" s="12" t="s">
        <v>214</v>
      </c>
      <c r="C13" s="16"/>
      <c r="D13" s="5">
        <v>0</v>
      </c>
      <c r="E13" s="5"/>
      <c r="F13" s="5"/>
      <c r="G13" s="6"/>
      <c r="H13" s="12"/>
      <c r="I13" s="40"/>
    </row>
    <row r="14" spans="1:9">
      <c r="A14" s="5"/>
      <c r="B14" s="12"/>
      <c r="C14" s="16"/>
      <c r="D14" s="5"/>
      <c r="E14" s="5"/>
      <c r="F14" s="5"/>
      <c r="G14" s="6"/>
      <c r="H14" s="12"/>
      <c r="I14" s="40"/>
    </row>
    <row r="15" spans="1:9">
      <c r="A15" s="5">
        <v>36495</v>
      </c>
      <c r="B15" s="12" t="s">
        <v>43</v>
      </c>
      <c r="C15" s="16"/>
      <c r="D15" s="5">
        <f>'SCH-I&amp;E'!D48</f>
        <v>29960</v>
      </c>
      <c r="E15" s="5"/>
      <c r="F15" s="5"/>
      <c r="G15" s="6"/>
      <c r="H15" s="12"/>
      <c r="I15" s="40"/>
    </row>
    <row r="16" spans="1:9">
      <c r="A16" s="5"/>
      <c r="B16" s="12"/>
      <c r="C16" s="16"/>
      <c r="D16" s="5"/>
      <c r="E16" s="5"/>
      <c r="F16" s="5"/>
      <c r="G16" s="6"/>
      <c r="H16" s="12"/>
      <c r="I16" s="40"/>
    </row>
    <row r="17" spans="1:9">
      <c r="A17" s="5">
        <v>311410.52</v>
      </c>
      <c r="B17" s="12" t="s">
        <v>44</v>
      </c>
      <c r="C17" s="16"/>
      <c r="D17" s="5">
        <f>'SCH-DEPRECIATION'!H11</f>
        <v>209974.92750000002</v>
      </c>
      <c r="E17" s="5"/>
      <c r="F17" s="5"/>
      <c r="G17" s="6"/>
      <c r="H17" s="12"/>
      <c r="I17" s="40"/>
    </row>
    <row r="18" spans="1:9">
      <c r="A18" s="5"/>
      <c r="B18" s="12"/>
      <c r="C18" s="16"/>
      <c r="D18" s="5"/>
      <c r="E18" s="5"/>
      <c r="F18" s="5"/>
      <c r="G18" s="6"/>
      <c r="H18" s="12"/>
      <c r="I18" s="40"/>
    </row>
    <row r="19" spans="1:9">
      <c r="A19" s="5">
        <f>F22-SUM(A5:A18)</f>
        <v>-68672.519999999553</v>
      </c>
      <c r="B19" s="12" t="s">
        <v>45</v>
      </c>
      <c r="C19" s="16"/>
      <c r="D19" s="5">
        <f>I22-SUM(D5:D18)</f>
        <v>-439171.92750000022</v>
      </c>
      <c r="E19" s="5"/>
      <c r="F19" s="5"/>
      <c r="G19" s="6"/>
      <c r="H19" s="12"/>
      <c r="I19" s="40"/>
    </row>
    <row r="20" spans="1:9">
      <c r="A20" s="5"/>
      <c r="B20" s="12"/>
      <c r="C20" s="16"/>
      <c r="D20" s="5"/>
      <c r="E20" s="5"/>
      <c r="F20" s="5"/>
      <c r="G20" s="6"/>
      <c r="H20" s="12"/>
      <c r="I20" s="40"/>
    </row>
    <row r="21" spans="1:9">
      <c r="A21" s="5"/>
      <c r="B21" s="12"/>
      <c r="C21" s="16"/>
      <c r="D21" s="5"/>
      <c r="E21" s="5"/>
      <c r="F21" s="5"/>
      <c r="G21" s="6"/>
      <c r="H21" s="12"/>
      <c r="I21" s="40"/>
    </row>
    <row r="22" spans="1:9" ht="15.75" thickBot="1">
      <c r="A22" s="58">
        <f>SUM(A5:A21)</f>
        <v>6558374</v>
      </c>
      <c r="B22" s="2"/>
      <c r="C22" s="60"/>
      <c r="D22" s="58">
        <f>SUM(D5:D21)</f>
        <v>6216781</v>
      </c>
      <c r="E22" s="58"/>
      <c r="F22" s="58">
        <f>SUM(F5:F21)</f>
        <v>6558374</v>
      </c>
      <c r="G22" s="61"/>
      <c r="H22" s="2"/>
      <c r="I22" s="62">
        <f>SUM(I5:I21)</f>
        <v>6216781</v>
      </c>
    </row>
    <row r="23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7"/>
  <sheetViews>
    <sheetView topLeftCell="A25" zoomScale="103" zoomScaleNormal="103" workbookViewId="0">
      <selection activeCell="D33" sqref="D33"/>
    </sheetView>
  </sheetViews>
  <sheetFormatPr defaultRowHeight="15"/>
  <cols>
    <col min="2" max="2" width="32.5703125" bestFit="1" customWidth="1"/>
    <col min="3" max="3" width="13.85546875" customWidth="1"/>
    <col min="4" max="5" width="13.28515625" bestFit="1" customWidth="1"/>
  </cols>
  <sheetData>
    <row r="1" spans="1:5">
      <c r="A1" s="167" t="s">
        <v>99</v>
      </c>
      <c r="B1" s="168"/>
      <c r="C1" s="168"/>
      <c r="D1" s="168"/>
      <c r="E1" s="169"/>
    </row>
    <row r="2" spans="1:5">
      <c r="A2" s="170"/>
      <c r="B2" s="171"/>
      <c r="C2" s="171"/>
      <c r="D2" s="171"/>
      <c r="E2" s="172"/>
    </row>
    <row r="3" spans="1:5">
      <c r="A3" s="167" t="s">
        <v>46</v>
      </c>
      <c r="B3" s="168"/>
      <c r="C3" s="168"/>
      <c r="D3" s="168"/>
      <c r="E3" s="169"/>
    </row>
    <row r="4" spans="1:5">
      <c r="A4" s="170"/>
      <c r="B4" s="171"/>
      <c r="C4" s="171"/>
      <c r="D4" s="171"/>
      <c r="E4" s="172"/>
    </row>
    <row r="5" spans="1:5">
      <c r="A5" s="13" t="s">
        <v>47</v>
      </c>
      <c r="B5" s="13" t="s">
        <v>48</v>
      </c>
      <c r="C5" s="13"/>
      <c r="D5" s="13" t="s">
        <v>49</v>
      </c>
      <c r="E5" s="17" t="s">
        <v>49</v>
      </c>
    </row>
    <row r="6" spans="1:5">
      <c r="A6" s="12"/>
      <c r="B6" s="27"/>
      <c r="C6" s="149"/>
      <c r="D6" s="40"/>
      <c r="E6" s="40"/>
    </row>
    <row r="7" spans="1:5">
      <c r="A7" s="12" t="s">
        <v>16</v>
      </c>
      <c r="B7" s="18" t="s">
        <v>15</v>
      </c>
      <c r="C7" s="25"/>
      <c r="D7" s="40"/>
      <c r="E7" s="40"/>
    </row>
    <row r="8" spans="1:5" ht="17.25" customHeight="1">
      <c r="A8" s="12"/>
      <c r="B8" s="19" t="s">
        <v>50</v>
      </c>
      <c r="C8" s="24"/>
      <c r="D8" s="40">
        <f>BS!A5</f>
        <v>1374806.52</v>
      </c>
      <c r="E8" s="56"/>
    </row>
    <row r="9" spans="1:5">
      <c r="A9" s="12"/>
      <c r="B9" s="12" t="s">
        <v>51</v>
      </c>
      <c r="C9" s="7"/>
      <c r="D9" s="51">
        <f>'I&amp;E'!D19</f>
        <v>-439171.92750000022</v>
      </c>
      <c r="E9" s="56">
        <f>D8+D9</f>
        <v>935634.5924999998</v>
      </c>
    </row>
    <row r="10" spans="1:5">
      <c r="A10" s="12"/>
      <c r="B10" s="12"/>
      <c r="C10" s="7"/>
      <c r="D10" s="40"/>
      <c r="E10" s="56"/>
    </row>
    <row r="11" spans="1:5">
      <c r="A11" s="12" t="s">
        <v>20</v>
      </c>
      <c r="B11" s="18" t="s">
        <v>19</v>
      </c>
      <c r="C11" s="25"/>
      <c r="D11" s="40"/>
      <c r="E11" s="56"/>
    </row>
    <row r="12" spans="1:5">
      <c r="A12" s="12"/>
      <c r="B12" s="12" t="s">
        <v>52</v>
      </c>
      <c r="C12" s="7"/>
      <c r="D12" s="40">
        <f>BS!A7</f>
        <v>249000</v>
      </c>
      <c r="E12" s="56"/>
    </row>
    <row r="13" spans="1:5">
      <c r="A13" s="12"/>
      <c r="B13" s="12" t="s">
        <v>53</v>
      </c>
      <c r="C13" s="7"/>
      <c r="D13" s="51">
        <f>'R&amp;P'!E28</f>
        <v>132000</v>
      </c>
      <c r="E13" s="56"/>
    </row>
    <row r="14" spans="1:5">
      <c r="A14" s="12"/>
      <c r="B14" s="12"/>
      <c r="C14" s="7"/>
      <c r="D14" s="40">
        <f>D12+D13</f>
        <v>381000</v>
      </c>
      <c r="E14" s="56"/>
    </row>
    <row r="15" spans="1:5">
      <c r="A15" s="12"/>
      <c r="B15" s="12" t="s">
        <v>54</v>
      </c>
      <c r="C15" s="7"/>
      <c r="D15" s="51">
        <f>'R&amp;P'!J58</f>
        <v>104000</v>
      </c>
      <c r="E15" s="56">
        <f>D14-D15</f>
        <v>277000</v>
      </c>
    </row>
    <row r="16" spans="1:5">
      <c r="A16" s="12"/>
      <c r="B16" s="12"/>
      <c r="C16" s="7"/>
      <c r="D16" s="40"/>
      <c r="E16" s="56"/>
    </row>
    <row r="17" spans="1:5">
      <c r="A17" s="12" t="s">
        <v>22</v>
      </c>
      <c r="B17" s="18" t="s">
        <v>55</v>
      </c>
      <c r="C17" s="25"/>
      <c r="D17" s="40"/>
      <c r="E17" s="56"/>
    </row>
    <row r="18" spans="1:5">
      <c r="A18" s="12"/>
      <c r="B18" s="12" t="s">
        <v>52</v>
      </c>
      <c r="C18" s="7"/>
      <c r="D18" s="40">
        <f>BS!A9</f>
        <v>3731</v>
      </c>
      <c r="E18" s="56"/>
    </row>
    <row r="19" spans="1:5">
      <c r="A19" s="12"/>
      <c r="B19" s="12" t="s">
        <v>53</v>
      </c>
      <c r="C19" s="7"/>
      <c r="D19" s="51">
        <f>'R&amp;P'!E29+'R&amp;P'!E30</f>
        <v>660</v>
      </c>
      <c r="E19" s="56"/>
    </row>
    <row r="20" spans="1:5">
      <c r="A20" s="12"/>
      <c r="B20" s="12"/>
      <c r="C20" s="7"/>
      <c r="D20" s="40">
        <f>D18+D19</f>
        <v>4391</v>
      </c>
      <c r="E20" s="56"/>
    </row>
    <row r="21" spans="1:5">
      <c r="A21" s="12"/>
      <c r="B21" s="12" t="s">
        <v>54</v>
      </c>
      <c r="C21" s="7"/>
      <c r="D21" s="51">
        <f>'R&amp;P'!J84</f>
        <v>759</v>
      </c>
      <c r="E21" s="56">
        <f>D20-D21</f>
        <v>3632</v>
      </c>
    </row>
    <row r="22" spans="1:5">
      <c r="A22" s="12"/>
      <c r="B22" s="12"/>
      <c r="C22" s="7"/>
      <c r="D22" s="40"/>
      <c r="E22" s="56"/>
    </row>
    <row r="23" spans="1:5">
      <c r="A23" s="12" t="s">
        <v>25</v>
      </c>
      <c r="B23" s="18" t="s">
        <v>24</v>
      </c>
      <c r="C23" s="25"/>
      <c r="D23" s="40"/>
      <c r="E23" s="56"/>
    </row>
    <row r="24" spans="1:5">
      <c r="A24" s="12"/>
      <c r="B24" s="12" t="s">
        <v>52</v>
      </c>
      <c r="C24" s="7"/>
      <c r="D24" s="40">
        <f>BS!A11</f>
        <v>18777</v>
      </c>
      <c r="E24" s="56"/>
    </row>
    <row r="25" spans="1:5">
      <c r="A25" s="12"/>
      <c r="B25" s="12" t="s">
        <v>53</v>
      </c>
      <c r="C25" s="7"/>
      <c r="D25" s="51">
        <v>0</v>
      </c>
      <c r="E25" s="56"/>
    </row>
    <row r="26" spans="1:5">
      <c r="A26" s="12"/>
      <c r="B26" s="12"/>
      <c r="C26" s="7"/>
      <c r="D26" s="40">
        <f>D24+D25</f>
        <v>18777</v>
      </c>
      <c r="E26" s="56"/>
    </row>
    <row r="27" spans="1:5">
      <c r="A27" s="12"/>
      <c r="B27" s="12" t="s">
        <v>56</v>
      </c>
      <c r="C27" s="7"/>
      <c r="D27" s="51">
        <v>0</v>
      </c>
      <c r="E27" s="56">
        <f>D26-D27</f>
        <v>18777</v>
      </c>
    </row>
    <row r="28" spans="1:5">
      <c r="A28" s="12"/>
      <c r="B28" s="12"/>
      <c r="C28" s="7"/>
      <c r="D28" s="40"/>
      <c r="E28" s="56"/>
    </row>
    <row r="29" spans="1:5">
      <c r="A29" s="12" t="s">
        <v>29</v>
      </c>
      <c r="B29" s="18" t="s">
        <v>57</v>
      </c>
      <c r="C29" s="25"/>
      <c r="D29" s="40"/>
      <c r="E29" s="56"/>
    </row>
    <row r="30" spans="1:5">
      <c r="A30" s="12"/>
      <c r="B30" s="12" t="s">
        <v>4</v>
      </c>
      <c r="C30" s="7"/>
      <c r="D30" s="40">
        <f>BS!A13</f>
        <v>343572</v>
      </c>
      <c r="E30" s="56"/>
    </row>
    <row r="31" spans="1:5">
      <c r="A31" s="12"/>
      <c r="B31" s="21" t="s">
        <v>149</v>
      </c>
      <c r="C31" s="73"/>
      <c r="D31" s="40">
        <f>'R&amp;P'!E37</f>
        <v>51000</v>
      </c>
      <c r="E31" s="56"/>
    </row>
    <row r="32" spans="1:5">
      <c r="A32" s="12"/>
      <c r="B32" s="21" t="s">
        <v>219</v>
      </c>
      <c r="C32" s="73"/>
      <c r="D32" s="40">
        <f>'R&amp;P'!E61</f>
        <v>520000</v>
      </c>
      <c r="E32" s="56"/>
    </row>
    <row r="33" spans="1:5">
      <c r="A33" s="12"/>
      <c r="B33" s="21" t="s">
        <v>151</v>
      </c>
      <c r="C33" s="40">
        <f>'R&amp;P'!E39</f>
        <v>16400</v>
      </c>
      <c r="D33" s="7"/>
      <c r="E33" s="56"/>
    </row>
    <row r="34" spans="1:5">
      <c r="A34" s="12"/>
      <c r="B34" s="21" t="s">
        <v>151</v>
      </c>
      <c r="C34" s="143">
        <f>'R&amp;P'!J68</f>
        <v>14700</v>
      </c>
      <c r="D34" s="140">
        <f>C33-C34</f>
        <v>1700</v>
      </c>
      <c r="E34" s="56"/>
    </row>
    <row r="35" spans="1:5">
      <c r="A35" s="12"/>
      <c r="B35" s="21"/>
      <c r="C35" s="144"/>
      <c r="D35" s="140"/>
      <c r="E35" s="56"/>
    </row>
    <row r="36" spans="1:5">
      <c r="A36" s="12"/>
      <c r="B36" s="21" t="s">
        <v>135</v>
      </c>
      <c r="C36" s="40">
        <f>'R&amp;P'!E40</f>
        <v>10000</v>
      </c>
      <c r="D36" s="7"/>
      <c r="E36" s="56"/>
    </row>
    <row r="37" spans="1:5">
      <c r="A37" s="12"/>
      <c r="B37" s="21" t="s">
        <v>135</v>
      </c>
      <c r="C37" s="143">
        <f>'R&amp;P'!J69</f>
        <v>8900</v>
      </c>
      <c r="D37" s="140">
        <f>C36-C37</f>
        <v>1100</v>
      </c>
      <c r="E37" s="56"/>
    </row>
    <row r="38" spans="1:5">
      <c r="A38" s="12"/>
      <c r="B38" s="21"/>
      <c r="C38" s="144"/>
      <c r="D38" s="140"/>
      <c r="E38" s="56"/>
    </row>
    <row r="39" spans="1:5">
      <c r="A39" s="12"/>
      <c r="B39" s="21" t="s">
        <v>58</v>
      </c>
      <c r="C39" s="40">
        <f>'R&amp;P'!E41</f>
        <v>7420</v>
      </c>
      <c r="D39" s="7"/>
      <c r="E39" s="56"/>
    </row>
    <row r="40" spans="1:5">
      <c r="A40" s="12"/>
      <c r="B40" s="21" t="s">
        <v>58</v>
      </c>
      <c r="C40" s="143">
        <f>'R&amp;P'!J71</f>
        <v>7020</v>
      </c>
      <c r="D40" s="140">
        <f>C39-C40</f>
        <v>400</v>
      </c>
      <c r="E40" s="56"/>
    </row>
    <row r="41" spans="1:5">
      <c r="A41" s="12"/>
      <c r="B41" s="21"/>
      <c r="C41" s="144"/>
      <c r="D41" s="140"/>
      <c r="E41" s="56"/>
    </row>
    <row r="42" spans="1:5">
      <c r="A42" s="12"/>
      <c r="B42" s="21" t="s">
        <v>152</v>
      </c>
      <c r="C42" s="40">
        <f>'R&amp;P'!E42</f>
        <v>5760</v>
      </c>
      <c r="D42" s="7"/>
      <c r="E42" s="56"/>
    </row>
    <row r="43" spans="1:5">
      <c r="A43" s="12"/>
      <c r="B43" s="21" t="s">
        <v>152</v>
      </c>
      <c r="C43" s="143">
        <f>'R&amp;P'!J70</f>
        <v>100</v>
      </c>
      <c r="D43" s="140">
        <f>C42-C43</f>
        <v>5660</v>
      </c>
      <c r="E43" s="56"/>
    </row>
    <row r="44" spans="1:5">
      <c r="A44" s="12"/>
      <c r="B44" s="21"/>
      <c r="C44" s="144"/>
      <c r="D44" s="140"/>
      <c r="E44" s="56"/>
    </row>
    <row r="45" spans="1:5">
      <c r="A45" s="12"/>
      <c r="B45" s="21" t="s">
        <v>153</v>
      </c>
      <c r="C45" s="40">
        <f>'R&amp;P'!E43</f>
        <v>18225</v>
      </c>
      <c r="D45" s="7"/>
      <c r="E45" s="56"/>
    </row>
    <row r="46" spans="1:5">
      <c r="A46" s="12"/>
      <c r="B46" s="21" t="s">
        <v>153</v>
      </c>
      <c r="C46" s="143">
        <f>'R&amp;P'!J72</f>
        <v>17175</v>
      </c>
      <c r="D46" s="140">
        <f>C45-C46</f>
        <v>1050</v>
      </c>
      <c r="E46" s="56"/>
    </row>
    <row r="47" spans="1:5">
      <c r="A47" s="12"/>
      <c r="B47" s="21"/>
      <c r="C47" s="144"/>
      <c r="D47" s="140"/>
      <c r="E47" s="56"/>
    </row>
    <row r="48" spans="1:5">
      <c r="A48" s="12"/>
      <c r="B48" s="21" t="s">
        <v>154</v>
      </c>
      <c r="C48" s="40">
        <f>'R&amp;P'!E44</f>
        <v>21525</v>
      </c>
      <c r="D48" s="7"/>
      <c r="E48" s="56"/>
    </row>
    <row r="49" spans="1:5">
      <c r="A49" s="12"/>
      <c r="B49" s="21" t="s">
        <v>154</v>
      </c>
      <c r="C49" s="143">
        <f>'R&amp;P'!J73</f>
        <v>5938</v>
      </c>
      <c r="D49" s="140">
        <f>C48-C49</f>
        <v>15587</v>
      </c>
      <c r="E49" s="56"/>
    </row>
    <row r="50" spans="1:5">
      <c r="A50" s="12"/>
      <c r="B50" s="21"/>
      <c r="C50" s="144"/>
      <c r="D50" s="140"/>
      <c r="E50" s="56"/>
    </row>
    <row r="51" spans="1:5">
      <c r="A51" s="12"/>
      <c r="B51" s="11" t="s">
        <v>155</v>
      </c>
      <c r="C51" s="40">
        <f>'R&amp;P'!E45</f>
        <v>2460</v>
      </c>
      <c r="D51" s="7"/>
      <c r="E51" s="56"/>
    </row>
    <row r="52" spans="1:5">
      <c r="A52" s="12"/>
      <c r="B52" s="11" t="s">
        <v>155</v>
      </c>
      <c r="C52" s="145">
        <f>'R&amp;P'!J74</f>
        <v>2340</v>
      </c>
      <c r="D52" s="140">
        <f>C51-C52</f>
        <v>120</v>
      </c>
      <c r="E52" s="56"/>
    </row>
    <row r="53" spans="1:5">
      <c r="A53" s="12"/>
      <c r="B53" s="11"/>
      <c r="C53" s="142"/>
      <c r="D53" s="140"/>
      <c r="E53" s="56"/>
    </row>
    <row r="54" spans="1:5">
      <c r="A54" s="12"/>
      <c r="B54" s="146" t="s">
        <v>156</v>
      </c>
      <c r="C54" s="40">
        <f>'R&amp;P'!E46</f>
        <v>492</v>
      </c>
      <c r="D54" s="7"/>
      <c r="E54" s="56"/>
    </row>
    <row r="55" spans="1:5">
      <c r="A55" s="12"/>
      <c r="B55" s="21" t="s">
        <v>148</v>
      </c>
      <c r="C55" s="145">
        <f>'R&amp;P'!J75</f>
        <v>468</v>
      </c>
      <c r="D55" s="140">
        <f>C54-C55</f>
        <v>24</v>
      </c>
      <c r="E55" s="56"/>
    </row>
    <row r="56" spans="1:5">
      <c r="A56" s="12"/>
      <c r="B56" s="21"/>
      <c r="C56" s="142"/>
      <c r="D56" s="140"/>
      <c r="E56" s="56"/>
    </row>
    <row r="57" spans="1:5">
      <c r="A57" s="12"/>
      <c r="B57" s="137" t="s">
        <v>158</v>
      </c>
      <c r="C57" s="107">
        <f>'R&amp;P'!E48</f>
        <v>288305</v>
      </c>
      <c r="D57" s="7"/>
      <c r="E57" s="56"/>
    </row>
    <row r="58" spans="1:5">
      <c r="A58" s="12"/>
      <c r="B58" s="137" t="s">
        <v>158</v>
      </c>
      <c r="C58" s="147">
        <f>'R&amp;P'!J77</f>
        <v>267090</v>
      </c>
      <c r="D58" s="140">
        <f>C57-C58</f>
        <v>21215</v>
      </c>
      <c r="E58" s="56"/>
    </row>
    <row r="59" spans="1:5">
      <c r="A59" s="12"/>
      <c r="B59" s="19" t="s">
        <v>164</v>
      </c>
      <c r="C59" s="24"/>
      <c r="D59" s="107">
        <f>'R&amp;P'!E54</f>
        <v>528</v>
      </c>
      <c r="E59" s="56"/>
    </row>
    <row r="60" spans="1:5">
      <c r="A60" s="12"/>
      <c r="B60" s="137" t="s">
        <v>166</v>
      </c>
      <c r="C60" s="148"/>
      <c r="D60" s="107">
        <f>'R&amp;P'!E56</f>
        <v>1285</v>
      </c>
      <c r="E60" s="56"/>
    </row>
    <row r="61" spans="1:5">
      <c r="A61" s="12"/>
      <c r="B61" s="137" t="s">
        <v>168</v>
      </c>
      <c r="C61" s="148"/>
      <c r="D61" s="107">
        <f>'R&amp;P'!E58</f>
        <v>19130</v>
      </c>
      <c r="E61" s="56"/>
    </row>
    <row r="62" spans="1:5">
      <c r="A62" s="12"/>
      <c r="B62" s="137" t="s">
        <v>169</v>
      </c>
      <c r="C62" s="148"/>
      <c r="D62" s="107">
        <f>'R&amp;P'!E59</f>
        <v>400</v>
      </c>
      <c r="E62" s="56"/>
    </row>
    <row r="63" spans="1:5">
      <c r="A63" s="12"/>
      <c r="B63" s="12"/>
      <c r="C63" s="148"/>
      <c r="D63" s="20"/>
      <c r="E63" s="56">
        <f>SUM(D30:D63)</f>
        <v>982771</v>
      </c>
    </row>
    <row r="64" spans="1:5">
      <c r="A64" s="12"/>
      <c r="B64" s="12"/>
      <c r="C64" s="7"/>
      <c r="D64" s="40"/>
      <c r="E64" s="56"/>
    </row>
    <row r="65" spans="1:7">
      <c r="A65" s="12" t="s">
        <v>31</v>
      </c>
      <c r="B65" s="18" t="s">
        <v>217</v>
      </c>
      <c r="C65" s="25"/>
      <c r="D65" s="40"/>
      <c r="E65" s="56"/>
    </row>
    <row r="66" spans="1:7">
      <c r="A66" s="12"/>
      <c r="B66" s="12" t="s">
        <v>4</v>
      </c>
      <c r="C66" s="7"/>
      <c r="D66" s="40">
        <f>BS!A15</f>
        <v>2231275</v>
      </c>
      <c r="E66" s="56"/>
    </row>
    <row r="67" spans="1:7">
      <c r="A67" s="12"/>
      <c r="B67" s="12" t="s">
        <v>53</v>
      </c>
      <c r="C67" s="7"/>
      <c r="D67" s="150">
        <f>'R&amp;P'!E55</f>
        <v>800000</v>
      </c>
      <c r="E67" s="56"/>
      <c r="G67" s="132"/>
    </row>
    <row r="68" spans="1:7">
      <c r="A68" s="12"/>
      <c r="B68" s="12"/>
      <c r="C68" s="7"/>
      <c r="D68" s="40">
        <f>D66+D67</f>
        <v>3031275</v>
      </c>
      <c r="E68" s="56"/>
      <c r="G68" s="132"/>
    </row>
    <row r="69" spans="1:7">
      <c r="A69" s="12"/>
      <c r="B69" s="12" t="s">
        <v>56</v>
      </c>
      <c r="C69" s="7"/>
      <c r="D69" s="51">
        <v>0</v>
      </c>
      <c r="E69" s="56">
        <f>D68-D69</f>
        <v>3031275</v>
      </c>
    </row>
    <row r="70" spans="1:7">
      <c r="A70" s="12"/>
      <c r="B70" s="12"/>
      <c r="C70" s="7"/>
      <c r="D70" s="40"/>
      <c r="E70" s="56"/>
    </row>
    <row r="71" spans="1:7">
      <c r="A71" s="12"/>
      <c r="B71" s="18" t="s">
        <v>218</v>
      </c>
      <c r="C71" s="25"/>
      <c r="D71" s="40"/>
      <c r="E71" s="56"/>
    </row>
    <row r="72" spans="1:7">
      <c r="A72" s="12"/>
      <c r="B72" s="12" t="s">
        <v>4</v>
      </c>
      <c r="C72" s="7"/>
      <c r="D72" s="40">
        <f>BS!F19</f>
        <v>1346000</v>
      </c>
      <c r="E72" s="56"/>
    </row>
    <row r="73" spans="1:7">
      <c r="A73" s="12"/>
      <c r="B73" s="12" t="s">
        <v>53</v>
      </c>
      <c r="C73" s="7"/>
      <c r="D73" s="51">
        <v>0</v>
      </c>
      <c r="E73" s="56"/>
    </row>
    <row r="74" spans="1:7">
      <c r="A74" s="12"/>
      <c r="B74" s="12"/>
      <c r="C74" s="7"/>
      <c r="D74" s="40">
        <f>D72+D73</f>
        <v>1346000</v>
      </c>
      <c r="E74" s="56"/>
    </row>
    <row r="75" spans="1:7">
      <c r="A75" s="12"/>
      <c r="B75" s="12" t="s">
        <v>56</v>
      </c>
      <c r="C75" s="7"/>
      <c r="D75" s="51">
        <v>0</v>
      </c>
      <c r="E75" s="56">
        <f>D74-D75</f>
        <v>1346000</v>
      </c>
    </row>
    <row r="76" spans="1:7">
      <c r="A76" s="12"/>
      <c r="B76" s="12"/>
      <c r="C76" s="7"/>
      <c r="D76" s="40"/>
      <c r="E76" s="56"/>
    </row>
    <row r="77" spans="1:7">
      <c r="A77" s="12"/>
      <c r="B77" s="6"/>
      <c r="C77" s="12"/>
      <c r="D77" s="40"/>
      <c r="E77" s="56"/>
    </row>
    <row r="78" spans="1:7">
      <c r="A78" s="12"/>
      <c r="B78" s="6"/>
      <c r="C78" s="12"/>
      <c r="D78" s="40"/>
      <c r="E78" s="56"/>
    </row>
    <row r="79" spans="1:7">
      <c r="A79" s="12" t="s">
        <v>27</v>
      </c>
      <c r="B79" s="22" t="s">
        <v>26</v>
      </c>
      <c r="C79" s="18"/>
      <c r="D79" s="40"/>
      <c r="E79" s="56"/>
    </row>
    <row r="80" spans="1:7">
      <c r="A80" s="12"/>
      <c r="B80" s="6" t="s">
        <v>4</v>
      </c>
      <c r="C80" s="12"/>
      <c r="D80" s="107">
        <f>BS!F11</f>
        <v>745510</v>
      </c>
      <c r="E80" s="56"/>
    </row>
    <row r="81" spans="1:5">
      <c r="A81" s="12"/>
      <c r="B81" s="36" t="s">
        <v>195</v>
      </c>
      <c r="C81" s="8">
        <f>'R&amp;P'!J63</f>
        <v>85928</v>
      </c>
      <c r="D81" s="7"/>
      <c r="E81" s="56"/>
    </row>
    <row r="82" spans="1:5">
      <c r="A82" s="12"/>
      <c r="B82" s="6" t="s">
        <v>147</v>
      </c>
      <c r="C82" s="49">
        <f>'R&amp;P'!E35</f>
        <v>67998</v>
      </c>
      <c r="D82" s="140">
        <f>C81-C82</f>
        <v>17930</v>
      </c>
      <c r="E82" s="56"/>
    </row>
    <row r="83" spans="1:5">
      <c r="A83" s="12"/>
      <c r="B83" s="132"/>
      <c r="C83" s="5"/>
      <c r="D83" s="140"/>
      <c r="E83" s="56"/>
    </row>
    <row r="84" spans="1:5">
      <c r="A84" s="12"/>
      <c r="B84" s="36" t="s">
        <v>149</v>
      </c>
      <c r="C84" s="21"/>
      <c r="D84" s="107">
        <f>'R&amp;P'!J65</f>
        <v>0</v>
      </c>
      <c r="E84" s="56"/>
    </row>
    <row r="85" spans="1:5">
      <c r="A85" s="12"/>
      <c r="B85" s="30" t="s">
        <v>197</v>
      </c>
      <c r="C85" s="21"/>
      <c r="D85" s="141">
        <f>'R&amp;P'!J67</f>
        <v>61200</v>
      </c>
      <c r="E85" s="56"/>
    </row>
    <row r="86" spans="1:5">
      <c r="A86" s="12"/>
      <c r="B86" s="31" t="s">
        <v>157</v>
      </c>
      <c r="C86" s="136">
        <f>'R&amp;P'!J76</f>
        <v>8590</v>
      </c>
      <c r="D86" s="7"/>
      <c r="E86" s="56"/>
    </row>
    <row r="87" spans="1:5">
      <c r="A87" s="12"/>
      <c r="B87" s="31" t="s">
        <v>157</v>
      </c>
      <c r="C87" s="49">
        <f>'R&amp;P'!E47</f>
        <v>5800</v>
      </c>
      <c r="D87" s="140">
        <f>C86-C87</f>
        <v>2790</v>
      </c>
      <c r="E87" s="56"/>
    </row>
    <row r="88" spans="1:5">
      <c r="A88" s="12"/>
      <c r="C88" s="137"/>
      <c r="D88" s="7"/>
      <c r="E88" s="56"/>
    </row>
    <row r="89" spans="1:5">
      <c r="A89" s="12"/>
      <c r="B89" s="3" t="s">
        <v>159</v>
      </c>
      <c r="C89" s="138">
        <f>'R&amp;P'!J78</f>
        <v>41700</v>
      </c>
      <c r="D89" s="7"/>
      <c r="E89" s="56"/>
    </row>
    <row r="90" spans="1:5">
      <c r="A90" s="12"/>
      <c r="B90" s="3" t="s">
        <v>159</v>
      </c>
      <c r="C90" s="50">
        <f>'R&amp;P'!E49</f>
        <v>41500</v>
      </c>
      <c r="D90" s="142">
        <f>C89-C90</f>
        <v>200</v>
      </c>
      <c r="E90" s="56"/>
    </row>
    <row r="91" spans="1:5">
      <c r="A91" s="12"/>
      <c r="B91" s="3" t="s">
        <v>160</v>
      </c>
      <c r="C91" s="137"/>
      <c r="D91" s="142">
        <f>'R&amp;P'!J79</f>
        <v>475</v>
      </c>
      <c r="E91" s="56"/>
    </row>
    <row r="92" spans="1:5">
      <c r="A92" s="12"/>
      <c r="B92" s="29" t="s">
        <v>198</v>
      </c>
      <c r="C92" s="139"/>
      <c r="D92" s="133">
        <f>'R&amp;P'!J83</f>
        <v>16400</v>
      </c>
      <c r="E92" s="56"/>
    </row>
    <row r="93" spans="1:5">
      <c r="A93" s="12"/>
      <c r="B93" s="29" t="s">
        <v>200</v>
      </c>
      <c r="C93" s="139"/>
      <c r="D93" s="134">
        <f>'R&amp;P'!J85</f>
        <v>300</v>
      </c>
      <c r="E93" s="56"/>
    </row>
    <row r="94" spans="1:5">
      <c r="A94" s="12"/>
      <c r="B94" s="29" t="s">
        <v>201</v>
      </c>
      <c r="C94" s="139"/>
      <c r="D94" s="107">
        <f>'R&amp;P'!J86</f>
        <v>247045</v>
      </c>
      <c r="E94" s="56"/>
    </row>
    <row r="95" spans="1:5">
      <c r="A95" s="12"/>
      <c r="B95" s="29" t="s">
        <v>203</v>
      </c>
      <c r="C95" s="139"/>
      <c r="D95" s="135">
        <f>'R&amp;P'!J88</f>
        <v>750</v>
      </c>
      <c r="E95" s="56">
        <f>SUM(D80:D95)</f>
        <v>1092600</v>
      </c>
    </row>
    <row r="96" spans="1:5">
      <c r="A96" s="12"/>
      <c r="B96" s="12"/>
      <c r="C96" s="12"/>
      <c r="D96" s="8"/>
      <c r="E96" s="56"/>
    </row>
    <row r="97" spans="1:5">
      <c r="A97" s="20"/>
      <c r="B97" s="23"/>
      <c r="C97" s="23"/>
      <c r="D97" s="50"/>
      <c r="E97" s="57"/>
    </row>
  </sheetData>
  <mergeCells count="2">
    <mergeCell ref="A1:E2"/>
    <mergeCell ref="A3:E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8"/>
  <sheetViews>
    <sheetView topLeftCell="A52" workbookViewId="0">
      <selection activeCell="D68" sqref="D68"/>
    </sheetView>
  </sheetViews>
  <sheetFormatPr defaultRowHeight="15"/>
  <cols>
    <col min="2" max="2" width="39.7109375" bestFit="1" customWidth="1"/>
    <col min="3" max="4" width="13.28515625" bestFit="1" customWidth="1"/>
    <col min="10" max="10" width="13.28515625" bestFit="1" customWidth="1"/>
  </cols>
  <sheetData>
    <row r="1" spans="1:10">
      <c r="A1" s="167" t="s">
        <v>99</v>
      </c>
      <c r="B1" s="168"/>
      <c r="C1" s="168"/>
      <c r="D1" s="169"/>
    </row>
    <row r="2" spans="1:10">
      <c r="A2" s="170"/>
      <c r="B2" s="171"/>
      <c r="C2" s="171"/>
      <c r="D2" s="172"/>
      <c r="F2" s="34"/>
      <c r="G2" s="53"/>
      <c r="H2" s="53"/>
      <c r="I2" s="76"/>
      <c r="J2" s="77"/>
    </row>
    <row r="3" spans="1:10">
      <c r="A3" s="167" t="s">
        <v>59</v>
      </c>
      <c r="B3" s="168"/>
      <c r="C3" s="168"/>
      <c r="D3" s="169"/>
      <c r="F3" s="34"/>
      <c r="G3" s="53"/>
      <c r="H3" s="53"/>
      <c r="I3" s="76"/>
      <c r="J3" s="78"/>
    </row>
    <row r="4" spans="1:10">
      <c r="A4" s="170"/>
      <c r="B4" s="171"/>
      <c r="C4" s="171"/>
      <c r="D4" s="172"/>
      <c r="F4" s="34"/>
      <c r="G4" s="34"/>
      <c r="H4" s="34"/>
      <c r="I4" s="37"/>
      <c r="J4" s="79"/>
    </row>
    <row r="5" spans="1:10">
      <c r="A5" s="13" t="s">
        <v>47</v>
      </c>
      <c r="B5" s="13" t="s">
        <v>48</v>
      </c>
      <c r="C5" s="13" t="s">
        <v>49</v>
      </c>
      <c r="D5" s="17" t="s">
        <v>49</v>
      </c>
      <c r="F5" s="34"/>
      <c r="G5" s="34"/>
      <c r="H5" s="34"/>
      <c r="I5" s="37"/>
      <c r="J5" s="79"/>
    </row>
    <row r="6" spans="1:10">
      <c r="A6" s="12" t="s">
        <v>60</v>
      </c>
      <c r="B6" s="18" t="s">
        <v>61</v>
      </c>
      <c r="C6" s="12"/>
      <c r="D6" s="7"/>
      <c r="F6" s="34"/>
      <c r="G6" s="34"/>
      <c r="H6" s="34"/>
      <c r="I6" s="37"/>
      <c r="J6" s="79"/>
    </row>
    <row r="7" spans="1:10">
      <c r="A7" s="12"/>
      <c r="B7" s="4" t="s">
        <v>113</v>
      </c>
      <c r="C7" s="81">
        <f>'R&amp;P'!J6</f>
        <v>1855373</v>
      </c>
      <c r="D7" s="7"/>
      <c r="F7" s="34"/>
      <c r="G7" s="34"/>
      <c r="H7" s="34"/>
      <c r="I7" s="37"/>
      <c r="J7" s="79"/>
    </row>
    <row r="8" spans="1:10">
      <c r="A8" s="12"/>
      <c r="B8" s="4" t="s">
        <v>114</v>
      </c>
      <c r="C8" s="81">
        <f>'R&amp;P'!J7</f>
        <v>2018486</v>
      </c>
      <c r="D8" s="7"/>
      <c r="F8" s="42"/>
      <c r="G8" s="36"/>
      <c r="H8" s="36"/>
      <c r="I8" s="37"/>
      <c r="J8" s="79"/>
    </row>
    <row r="9" spans="1:10">
      <c r="A9" s="12"/>
      <c r="B9" s="4" t="s">
        <v>115</v>
      </c>
      <c r="C9" s="81">
        <f>'R&amp;P'!J8</f>
        <v>54417</v>
      </c>
      <c r="D9" s="7"/>
      <c r="F9" s="42"/>
      <c r="G9" s="36"/>
      <c r="H9" s="36"/>
      <c r="I9" s="37"/>
      <c r="J9" s="79"/>
    </row>
    <row r="10" spans="1:10">
      <c r="A10" s="12"/>
      <c r="B10" s="34" t="s">
        <v>172</v>
      </c>
      <c r="C10" s="81">
        <f>'R&amp;P'!J9</f>
        <v>9458</v>
      </c>
      <c r="D10" s="7"/>
      <c r="F10" s="34"/>
      <c r="G10" s="34"/>
      <c r="H10" s="34"/>
      <c r="I10" s="80"/>
      <c r="J10" s="79"/>
    </row>
    <row r="11" spans="1:10">
      <c r="A11" s="12"/>
      <c r="B11" s="34" t="s">
        <v>173</v>
      </c>
      <c r="C11" s="81">
        <f>'R&amp;P'!J10</f>
        <v>34000</v>
      </c>
      <c r="D11" s="7"/>
      <c r="F11" s="34"/>
      <c r="G11" s="34"/>
      <c r="H11" s="34"/>
      <c r="I11" s="37"/>
      <c r="J11" s="79"/>
    </row>
    <row r="12" spans="1:10">
      <c r="A12" s="12"/>
      <c r="B12" s="42" t="s">
        <v>174</v>
      </c>
      <c r="C12" s="81">
        <f>'R&amp;P'!J11</f>
        <v>41400</v>
      </c>
      <c r="D12" s="7"/>
      <c r="F12" s="34"/>
      <c r="G12" s="34"/>
      <c r="H12" s="34"/>
      <c r="I12" s="37"/>
      <c r="J12" s="79"/>
    </row>
    <row r="13" spans="1:10">
      <c r="A13" s="12"/>
      <c r="B13" s="42" t="s">
        <v>175</v>
      </c>
      <c r="C13" s="81">
        <f>'R&amp;P'!J12</f>
        <v>151665</v>
      </c>
      <c r="D13" s="7"/>
      <c r="F13" s="34"/>
      <c r="G13" s="34"/>
      <c r="H13" s="34"/>
      <c r="I13" s="37"/>
      <c r="J13" s="79"/>
    </row>
    <row r="14" spans="1:10">
      <c r="A14" s="12"/>
      <c r="B14" s="34" t="s">
        <v>176</v>
      </c>
      <c r="C14" s="81">
        <f>'R&amp;P'!J13</f>
        <v>23997</v>
      </c>
      <c r="D14" s="55"/>
      <c r="F14" s="34"/>
      <c r="G14" s="34"/>
      <c r="H14" s="34"/>
      <c r="I14" s="37"/>
      <c r="J14" s="79"/>
    </row>
    <row r="15" spans="1:10">
      <c r="A15" s="12"/>
      <c r="B15" s="34" t="s">
        <v>177</v>
      </c>
      <c r="C15" s="81">
        <f>'R&amp;P'!J14</f>
        <v>47347</v>
      </c>
      <c r="D15" s="55"/>
      <c r="F15" s="34"/>
      <c r="G15" s="34"/>
      <c r="H15" s="34"/>
      <c r="I15" s="37"/>
      <c r="J15" s="79"/>
    </row>
    <row r="16" spans="1:10">
      <c r="A16" s="12"/>
      <c r="B16" s="34" t="s">
        <v>178</v>
      </c>
      <c r="C16" s="8">
        <f>'R&amp;P'!J15</f>
        <v>57818</v>
      </c>
      <c r="D16" s="56"/>
      <c r="F16" s="34"/>
      <c r="G16" s="34"/>
      <c r="H16" s="34"/>
      <c r="I16" s="37"/>
      <c r="J16" s="79"/>
    </row>
    <row r="17" spans="1:10">
      <c r="A17" s="12"/>
      <c r="B17" s="34" t="s">
        <v>118</v>
      </c>
      <c r="C17" s="8">
        <f>'R&amp;P'!J21</f>
        <v>0</v>
      </c>
      <c r="D17" s="56"/>
      <c r="F17" s="34"/>
      <c r="G17" s="34"/>
      <c r="H17" s="34"/>
      <c r="I17" s="37"/>
      <c r="J17" s="79"/>
    </row>
    <row r="18" spans="1:10">
      <c r="A18" s="12"/>
      <c r="B18" s="34" t="s">
        <v>62</v>
      </c>
      <c r="C18" s="8">
        <f>'R&amp;P'!J19</f>
        <v>162325</v>
      </c>
      <c r="D18" s="56"/>
      <c r="F18" s="34"/>
      <c r="G18" s="34"/>
      <c r="H18" s="34"/>
      <c r="I18" s="80"/>
      <c r="J18" s="79"/>
    </row>
    <row r="19" spans="1:10">
      <c r="A19" s="12"/>
      <c r="B19" s="34" t="s">
        <v>117</v>
      </c>
      <c r="C19" s="8">
        <f>'R&amp;P'!J20</f>
        <v>680915</v>
      </c>
      <c r="D19" s="56"/>
      <c r="F19" s="53"/>
      <c r="G19" s="34"/>
      <c r="H19" s="34"/>
      <c r="I19" s="37"/>
      <c r="J19" s="79"/>
    </row>
    <row r="20" spans="1:10">
      <c r="A20" s="12"/>
      <c r="B20" s="34" t="s">
        <v>179</v>
      </c>
      <c r="C20" s="50">
        <f>'R&amp;P'!J17</f>
        <v>443399</v>
      </c>
      <c r="D20" s="56">
        <f>SUM(C7:C20)</f>
        <v>5580600</v>
      </c>
      <c r="F20" s="34"/>
      <c r="G20" s="34"/>
      <c r="H20" s="34"/>
      <c r="I20" s="37"/>
      <c r="J20" s="79"/>
    </row>
    <row r="21" spans="1:10">
      <c r="A21" s="12"/>
      <c r="C21" s="5"/>
      <c r="D21" s="56"/>
      <c r="F21" s="34"/>
      <c r="G21" s="34"/>
      <c r="H21" s="34"/>
      <c r="I21" s="37"/>
      <c r="J21" s="79"/>
    </row>
    <row r="22" spans="1:10">
      <c r="A22" s="12" t="s">
        <v>63</v>
      </c>
      <c r="B22" s="18" t="s">
        <v>37</v>
      </c>
      <c r="C22" s="5"/>
      <c r="D22" s="56"/>
      <c r="F22" s="34"/>
      <c r="G22" s="36"/>
      <c r="H22" s="36"/>
      <c r="I22" s="37"/>
      <c r="J22" s="79"/>
    </row>
    <row r="23" spans="1:10">
      <c r="A23" s="12"/>
      <c r="B23" s="12" t="s">
        <v>64</v>
      </c>
      <c r="C23" s="5">
        <f>'R&amp;P'!J23</f>
        <v>15723</v>
      </c>
      <c r="D23" s="56"/>
      <c r="F23" s="37"/>
      <c r="G23" s="34"/>
      <c r="H23" s="34"/>
      <c r="I23" s="36"/>
      <c r="J23" s="79"/>
    </row>
    <row r="24" spans="1:10">
      <c r="A24" s="12"/>
      <c r="B24" s="12" t="s">
        <v>65</v>
      </c>
      <c r="C24" s="5">
        <f>'R&amp;P'!J24</f>
        <v>30201</v>
      </c>
      <c r="D24" s="56"/>
      <c r="F24" s="34"/>
      <c r="G24" s="34"/>
      <c r="H24" s="34"/>
      <c r="I24" s="36"/>
      <c r="J24" s="79"/>
    </row>
    <row r="25" spans="1:10">
      <c r="A25" s="12"/>
      <c r="B25" s="12" t="s">
        <v>66</v>
      </c>
      <c r="C25" s="5">
        <f>'R&amp;P'!J25</f>
        <v>1534</v>
      </c>
      <c r="D25" s="56"/>
      <c r="F25" s="34"/>
      <c r="G25" s="34"/>
      <c r="H25" s="34"/>
      <c r="I25" s="36"/>
      <c r="J25" s="79"/>
    </row>
    <row r="26" spans="1:10">
      <c r="A26" s="12"/>
      <c r="B26" s="12" t="s">
        <v>67</v>
      </c>
      <c r="C26" s="5">
        <f>'R&amp;P'!J26</f>
        <v>4951</v>
      </c>
      <c r="D26" s="56"/>
      <c r="F26" s="34"/>
      <c r="G26" s="37"/>
      <c r="H26" s="37"/>
      <c r="I26" s="36"/>
      <c r="J26" s="79"/>
    </row>
    <row r="27" spans="1:10">
      <c r="A27" s="12"/>
      <c r="B27" s="12" t="s">
        <v>68</v>
      </c>
      <c r="C27" s="5">
        <f>'R&amp;P'!J28</f>
        <v>5115</v>
      </c>
      <c r="D27" s="56"/>
      <c r="F27" s="34"/>
      <c r="G27" s="36"/>
      <c r="H27" s="36"/>
      <c r="I27" s="36"/>
      <c r="J27" s="79"/>
    </row>
    <row r="28" spans="1:10">
      <c r="A28" s="12"/>
      <c r="B28" s="12" t="s">
        <v>69</v>
      </c>
      <c r="C28" s="5">
        <f>'R&amp;P'!J29</f>
        <v>14278</v>
      </c>
      <c r="D28" s="56"/>
      <c r="F28" s="34"/>
      <c r="G28" s="34"/>
      <c r="H28" s="34"/>
      <c r="I28" s="36"/>
      <c r="J28" s="79"/>
    </row>
    <row r="29" spans="1:10">
      <c r="A29" s="12"/>
      <c r="B29" s="12" t="s">
        <v>70</v>
      </c>
      <c r="C29" s="49">
        <f>'R&amp;P'!J30</f>
        <v>0</v>
      </c>
      <c r="D29" s="56">
        <f>SUM(C23:C29)</f>
        <v>71802</v>
      </c>
      <c r="F29" s="34"/>
      <c r="G29" s="36"/>
      <c r="H29" s="36"/>
      <c r="I29" s="36"/>
      <c r="J29" s="79"/>
    </row>
    <row r="30" spans="1:10">
      <c r="A30" s="12"/>
      <c r="B30" s="12"/>
      <c r="C30" s="5"/>
      <c r="D30" s="56"/>
      <c r="F30" s="34"/>
      <c r="G30" s="36"/>
      <c r="H30" s="36"/>
      <c r="I30" s="36"/>
      <c r="J30" s="79"/>
    </row>
    <row r="31" spans="1:10">
      <c r="A31" s="12" t="s">
        <v>71</v>
      </c>
      <c r="B31" s="18" t="s">
        <v>39</v>
      </c>
      <c r="C31" s="5"/>
      <c r="D31" s="56"/>
      <c r="F31" s="37"/>
      <c r="G31" s="34"/>
      <c r="H31" s="34"/>
      <c r="I31" s="36"/>
      <c r="J31" s="79"/>
    </row>
    <row r="32" spans="1:10">
      <c r="A32" s="12"/>
      <c r="B32" s="6" t="s">
        <v>72</v>
      </c>
      <c r="C32" s="5">
        <f>'R&amp;P'!J32</f>
        <v>1714</v>
      </c>
      <c r="D32" s="56"/>
      <c r="F32" s="34"/>
      <c r="G32" s="36"/>
      <c r="H32" s="36"/>
      <c r="I32" s="36"/>
      <c r="J32" s="79"/>
    </row>
    <row r="33" spans="1:10">
      <c r="A33" s="12"/>
      <c r="B33" s="6" t="s">
        <v>73</v>
      </c>
      <c r="C33" s="5">
        <f>'R&amp;P'!J33</f>
        <v>643</v>
      </c>
      <c r="D33" s="56"/>
      <c r="F33" s="34"/>
      <c r="G33" s="36"/>
      <c r="H33" s="36"/>
      <c r="I33" s="36"/>
      <c r="J33" s="79"/>
    </row>
    <row r="34" spans="1:10">
      <c r="A34" s="12"/>
      <c r="B34" s="6" t="s">
        <v>74</v>
      </c>
      <c r="C34" s="5">
        <f>'R&amp;P'!J31</f>
        <v>493692</v>
      </c>
      <c r="D34" s="56"/>
      <c r="F34" s="34"/>
      <c r="G34" s="36"/>
      <c r="H34" s="36"/>
      <c r="I34" s="36"/>
      <c r="J34" s="79"/>
    </row>
    <row r="35" spans="1:10">
      <c r="A35" s="12"/>
      <c r="B35" s="34" t="s">
        <v>180</v>
      </c>
      <c r="C35" s="5">
        <f>'R&amp;P'!J18</f>
        <v>1786</v>
      </c>
      <c r="D35" s="56"/>
      <c r="F35" s="34"/>
      <c r="G35" s="34"/>
      <c r="H35" s="34"/>
      <c r="I35" s="36"/>
      <c r="J35" s="79"/>
    </row>
    <row r="36" spans="1:10">
      <c r="A36" s="12"/>
      <c r="B36" s="10" t="s">
        <v>184</v>
      </c>
      <c r="C36" s="5">
        <f>'R&amp;P'!J43</f>
        <v>760</v>
      </c>
      <c r="D36" s="56"/>
      <c r="F36" s="34"/>
      <c r="G36" s="36"/>
      <c r="H36" s="36"/>
      <c r="I36" s="36"/>
      <c r="J36" s="79"/>
    </row>
    <row r="37" spans="1:10">
      <c r="A37" s="12"/>
      <c r="B37" s="10" t="s">
        <v>116</v>
      </c>
      <c r="C37" s="5">
        <f>'R&amp;P'!J44</f>
        <v>109374</v>
      </c>
      <c r="D37" s="56"/>
      <c r="F37" s="34"/>
      <c r="G37" s="36"/>
      <c r="H37" s="36"/>
      <c r="I37" s="36"/>
      <c r="J37" s="79"/>
    </row>
    <row r="38" spans="1:10">
      <c r="A38" s="12"/>
      <c r="B38" s="37" t="s">
        <v>185</v>
      </c>
      <c r="C38" s="5">
        <f>'R&amp;P'!J45</f>
        <v>139429</v>
      </c>
      <c r="D38" s="56"/>
      <c r="F38" s="37"/>
      <c r="G38" s="36"/>
      <c r="H38" s="36"/>
      <c r="I38" s="36"/>
      <c r="J38" s="79"/>
    </row>
    <row r="39" spans="1:10">
      <c r="A39" s="12"/>
      <c r="B39" s="12"/>
      <c r="C39" s="49">
        <v>0</v>
      </c>
      <c r="D39" s="56">
        <f>SUM(C32:C39)</f>
        <v>747398</v>
      </c>
      <c r="F39" s="163"/>
      <c r="G39" s="163"/>
      <c r="H39" s="163"/>
      <c r="I39" s="36"/>
      <c r="J39" s="79"/>
    </row>
    <row r="40" spans="1:10">
      <c r="A40" s="12"/>
      <c r="B40" s="12"/>
      <c r="C40" s="5"/>
      <c r="D40" s="56"/>
      <c r="F40" s="37"/>
      <c r="G40" s="36"/>
      <c r="H40" s="36"/>
      <c r="I40" s="36"/>
      <c r="J40" s="79"/>
    </row>
    <row r="41" spans="1:10">
      <c r="A41" s="12" t="s">
        <v>75</v>
      </c>
      <c r="B41" s="18" t="s">
        <v>41</v>
      </c>
      <c r="C41" s="5"/>
      <c r="D41" s="56"/>
      <c r="F41" s="37"/>
      <c r="G41" s="37"/>
      <c r="H41" s="37"/>
      <c r="I41" s="36"/>
      <c r="J41" s="79"/>
    </row>
    <row r="42" spans="1:10">
      <c r="A42" s="12"/>
      <c r="B42" s="54" t="s">
        <v>216</v>
      </c>
      <c r="C42" s="40">
        <f>'R&amp;P'!J40</f>
        <v>6096</v>
      </c>
      <c r="D42" s="56"/>
      <c r="F42" s="37"/>
      <c r="G42" s="37"/>
      <c r="H42" s="37"/>
      <c r="I42" s="36"/>
      <c r="J42" s="79"/>
    </row>
    <row r="43" spans="1:10">
      <c r="A43" s="12"/>
      <c r="B43" s="19" t="s">
        <v>76</v>
      </c>
      <c r="C43" s="51">
        <f>'R&amp;P'!J34</f>
        <v>10122</v>
      </c>
      <c r="D43" s="56">
        <f>SUM(C42:C43)</f>
        <v>16218</v>
      </c>
      <c r="F43" s="36"/>
      <c r="G43" s="36"/>
      <c r="H43" s="36"/>
      <c r="I43" s="36"/>
      <c r="J43" s="36"/>
    </row>
    <row r="44" spans="1:10">
      <c r="A44" s="12"/>
      <c r="B44" s="24"/>
      <c r="C44" s="40"/>
      <c r="D44" s="56"/>
      <c r="F44" s="36"/>
      <c r="G44" s="36"/>
      <c r="H44" s="36"/>
      <c r="I44" s="36"/>
      <c r="J44" s="36"/>
    </row>
    <row r="45" spans="1:10">
      <c r="A45" s="12" t="s">
        <v>77</v>
      </c>
      <c r="B45" s="25" t="s">
        <v>43</v>
      </c>
      <c r="C45" s="5"/>
      <c r="D45" s="56"/>
      <c r="F45" s="36"/>
      <c r="G45" s="36"/>
      <c r="H45" s="36"/>
      <c r="I45" s="36"/>
      <c r="J45" s="36"/>
    </row>
    <row r="46" spans="1:10">
      <c r="A46" s="12"/>
      <c r="B46" s="34" t="s">
        <v>129</v>
      </c>
      <c r="C46" s="5">
        <f>'R&amp;P'!J37</f>
        <v>6127</v>
      </c>
      <c r="D46" s="56"/>
      <c r="F46" s="36"/>
      <c r="G46" s="36"/>
      <c r="H46" s="36"/>
      <c r="I46" s="36"/>
      <c r="J46" s="36"/>
    </row>
    <row r="47" spans="1:10">
      <c r="A47" s="12"/>
      <c r="B47" s="7" t="s">
        <v>78</v>
      </c>
      <c r="C47" s="5">
        <f>'R&amp;P'!J39</f>
        <v>23833</v>
      </c>
      <c r="D47" s="56"/>
      <c r="F47" s="36"/>
      <c r="G47" s="36"/>
      <c r="H47" s="36"/>
      <c r="I47" s="36"/>
      <c r="J47" s="36"/>
    </row>
    <row r="48" spans="1:10">
      <c r="A48" s="12"/>
      <c r="B48" s="6" t="s">
        <v>79</v>
      </c>
      <c r="C48" s="49">
        <f>'R&amp;P'!J41</f>
        <v>0</v>
      </c>
      <c r="D48" s="56">
        <f>SUM(C46:C48)</f>
        <v>29960</v>
      </c>
      <c r="F48" s="36"/>
      <c r="G48" s="36"/>
      <c r="H48" s="36"/>
      <c r="I48" s="36"/>
      <c r="J48" s="36"/>
    </row>
    <row r="49" spans="1:10">
      <c r="A49" s="12"/>
      <c r="B49" s="12"/>
      <c r="C49" s="5"/>
      <c r="D49" s="56"/>
      <c r="F49" s="36"/>
      <c r="G49" s="36"/>
      <c r="H49" s="36"/>
      <c r="I49" s="36"/>
      <c r="J49" s="36"/>
    </row>
    <row r="50" spans="1:10">
      <c r="A50" s="12" t="s">
        <v>80</v>
      </c>
      <c r="B50" s="18" t="s">
        <v>36</v>
      </c>
      <c r="C50" s="5"/>
      <c r="D50" s="56"/>
      <c r="F50" s="36"/>
      <c r="G50" s="36"/>
      <c r="H50" s="36"/>
      <c r="I50" s="36"/>
      <c r="J50" s="36"/>
    </row>
    <row r="51" spans="1:10">
      <c r="B51" s="3" t="s">
        <v>171</v>
      </c>
      <c r="C51" s="5">
        <f>'R&amp;P'!E11</f>
        <v>5580450</v>
      </c>
      <c r="D51" s="56"/>
      <c r="F51" s="36"/>
      <c r="G51" s="36"/>
      <c r="H51" s="36"/>
      <c r="I51" s="36"/>
      <c r="J51" s="36"/>
    </row>
    <row r="52" spans="1:10">
      <c r="B52" s="3" t="s">
        <v>102</v>
      </c>
      <c r="C52" s="5">
        <f>'R&amp;P'!E12</f>
        <v>12000</v>
      </c>
      <c r="D52" s="56"/>
      <c r="F52" s="36"/>
      <c r="G52" s="36"/>
      <c r="H52" s="36"/>
      <c r="I52" s="36"/>
      <c r="J52" s="36"/>
    </row>
    <row r="53" spans="1:10">
      <c r="B53" s="3" t="s">
        <v>209</v>
      </c>
      <c r="C53" s="5">
        <f>'R&amp;P'!E13</f>
        <v>24944</v>
      </c>
      <c r="D53" s="56"/>
      <c r="F53" s="36"/>
      <c r="G53" s="36"/>
      <c r="H53" s="36"/>
      <c r="I53" s="36"/>
      <c r="J53" s="36"/>
    </row>
    <row r="54" spans="1:10">
      <c r="B54" s="3" t="s">
        <v>136</v>
      </c>
      <c r="C54" s="5">
        <f>'R&amp;P'!E14</f>
        <v>1950</v>
      </c>
      <c r="D54" s="56"/>
      <c r="F54" s="36"/>
      <c r="G54" s="36"/>
      <c r="H54" s="36"/>
      <c r="I54" s="36"/>
      <c r="J54" s="36"/>
    </row>
    <row r="55" spans="1:10">
      <c r="B55" s="9" t="s">
        <v>137</v>
      </c>
      <c r="C55" s="5">
        <f>'R&amp;P'!E15</f>
        <v>3800</v>
      </c>
      <c r="D55" s="56"/>
    </row>
    <row r="56" spans="1:10">
      <c r="B56" s="29" t="s">
        <v>139</v>
      </c>
      <c r="C56" s="5">
        <f>'R&amp;P'!E17</f>
        <v>65700</v>
      </c>
      <c r="D56" s="56"/>
    </row>
    <row r="57" spans="1:10">
      <c r="A57" s="12"/>
      <c r="B57" s="12"/>
      <c r="C57" s="49">
        <v>0</v>
      </c>
      <c r="D57" s="56">
        <f>SUM(C51:C57)</f>
        <v>5688844</v>
      </c>
    </row>
    <row r="58" spans="1:10">
      <c r="A58" s="12"/>
      <c r="B58" s="12"/>
      <c r="C58" s="5"/>
      <c r="D58" s="56"/>
    </row>
    <row r="59" spans="1:10">
      <c r="A59" s="12" t="s">
        <v>81</v>
      </c>
      <c r="B59" s="18" t="s">
        <v>82</v>
      </c>
      <c r="C59" s="5"/>
      <c r="D59" s="56"/>
    </row>
    <row r="60" spans="1:10">
      <c r="A60" s="12"/>
      <c r="B60" s="29" t="s">
        <v>146</v>
      </c>
      <c r="C60" s="5">
        <f>'R&amp;P'!E25</f>
        <v>52929</v>
      </c>
      <c r="D60" s="56"/>
    </row>
    <row r="61" spans="1:10">
      <c r="A61" s="12"/>
      <c r="B61" s="29" t="s">
        <v>144</v>
      </c>
      <c r="C61" s="5">
        <f>'R&amp;P'!E26</f>
        <v>86500</v>
      </c>
      <c r="D61" s="56"/>
    </row>
    <row r="62" spans="1:10">
      <c r="A62" s="12"/>
      <c r="B62" s="12" t="s">
        <v>83</v>
      </c>
      <c r="C62" s="5">
        <f>'R&amp;P'!E21</f>
        <v>25500</v>
      </c>
      <c r="D62" s="56"/>
    </row>
    <row r="63" spans="1:10">
      <c r="A63" s="12"/>
      <c r="B63" s="9" t="s">
        <v>130</v>
      </c>
      <c r="C63" s="5">
        <f>'R&amp;P'!E18</f>
        <v>82750</v>
      </c>
      <c r="D63" s="56"/>
    </row>
    <row r="64" spans="1:10">
      <c r="A64" s="12"/>
      <c r="B64" s="3" t="s">
        <v>140</v>
      </c>
      <c r="C64" s="5">
        <f>'R&amp;P'!E19</f>
        <v>2478</v>
      </c>
      <c r="D64" s="56"/>
      <c r="G64" s="132"/>
    </row>
    <row r="65" spans="1:4">
      <c r="A65" s="12"/>
      <c r="B65" s="3"/>
      <c r="C65" s="8"/>
      <c r="D65" s="56"/>
    </row>
    <row r="66" spans="1:4">
      <c r="A66" s="12"/>
      <c r="B66" s="3" t="s">
        <v>141</v>
      </c>
      <c r="C66" s="5">
        <f>'R&amp;P'!E20</f>
        <v>216318</v>
      </c>
      <c r="D66" s="56"/>
    </row>
    <row r="67" spans="1:4">
      <c r="A67" s="12"/>
      <c r="B67" s="12"/>
      <c r="C67" s="49">
        <v>0</v>
      </c>
      <c r="D67" s="56">
        <f>SUM(C60:C67)</f>
        <v>466475</v>
      </c>
    </row>
    <row r="68" spans="1:4">
      <c r="A68" s="20"/>
      <c r="B68" s="20"/>
      <c r="C68" s="49"/>
      <c r="D68" s="57"/>
    </row>
  </sheetData>
  <mergeCells count="3">
    <mergeCell ref="A1:D2"/>
    <mergeCell ref="A3:D4"/>
    <mergeCell ref="F39:H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I7" sqref="I7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9" width="11.5703125" bestFit="1" customWidth="1"/>
  </cols>
  <sheetData>
    <row r="1" spans="1:9">
      <c r="A1" s="26"/>
      <c r="B1" s="167" t="s">
        <v>99</v>
      </c>
      <c r="C1" s="168"/>
      <c r="D1" s="168"/>
      <c r="E1" s="168"/>
      <c r="F1" s="168"/>
      <c r="G1" s="168"/>
      <c r="H1" s="168"/>
      <c r="I1" s="169"/>
    </row>
    <row r="2" spans="1:9">
      <c r="A2" s="20"/>
      <c r="B2" s="170"/>
      <c r="C2" s="171"/>
      <c r="D2" s="171"/>
      <c r="E2" s="171"/>
      <c r="F2" s="171"/>
      <c r="G2" s="171"/>
      <c r="H2" s="171"/>
      <c r="I2" s="172"/>
    </row>
    <row r="3" spans="1:9">
      <c r="A3" s="20"/>
      <c r="B3" s="176" t="s">
        <v>85</v>
      </c>
      <c r="C3" s="177"/>
      <c r="D3" s="177"/>
      <c r="E3" s="177"/>
      <c r="F3" s="177"/>
      <c r="G3" s="177"/>
      <c r="H3" s="177"/>
      <c r="I3" s="178"/>
    </row>
    <row r="4" spans="1:9" ht="30">
      <c r="A4" s="6" t="s">
        <v>86</v>
      </c>
      <c r="B4" s="27" t="s">
        <v>87</v>
      </c>
      <c r="C4" s="28" t="s">
        <v>88</v>
      </c>
      <c r="D4" s="27" t="s">
        <v>89</v>
      </c>
      <c r="E4" s="27" t="s">
        <v>90</v>
      </c>
      <c r="F4" s="27" t="s">
        <v>91</v>
      </c>
      <c r="G4" s="179" t="s">
        <v>44</v>
      </c>
      <c r="H4" s="179"/>
      <c r="I4" s="28" t="s">
        <v>92</v>
      </c>
    </row>
    <row r="5" spans="1:9">
      <c r="A5" s="20"/>
      <c r="B5" s="20"/>
      <c r="C5" s="20"/>
      <c r="D5" s="20"/>
      <c r="E5" s="20"/>
      <c r="F5" s="20"/>
      <c r="G5" s="13" t="s">
        <v>93</v>
      </c>
      <c r="H5" s="13" t="s">
        <v>2</v>
      </c>
      <c r="I5" s="20"/>
    </row>
    <row r="6" spans="1:9">
      <c r="A6" s="6">
        <v>1</v>
      </c>
      <c r="B6" s="12" t="s">
        <v>94</v>
      </c>
      <c r="C6" s="5">
        <v>107134.83</v>
      </c>
      <c r="D6" s="5">
        <f>'R&amp;P'!J47+'R&amp;P'!J48</f>
        <v>0</v>
      </c>
      <c r="E6" s="5">
        <v>0</v>
      </c>
      <c r="F6" s="5">
        <f>C6+D6-E6</f>
        <v>107134.83</v>
      </c>
      <c r="G6" s="52">
        <v>0.6</v>
      </c>
      <c r="H6" s="5">
        <f>F6*G6</f>
        <v>64280.898000000001</v>
      </c>
      <c r="I6" s="5">
        <f>F6-H6+0.01</f>
        <v>42853.942000000003</v>
      </c>
    </row>
    <row r="7" spans="1:9">
      <c r="A7" s="6">
        <v>2</v>
      </c>
      <c r="B7" s="12" t="s">
        <v>95</v>
      </c>
      <c r="C7" s="5">
        <v>367152.33</v>
      </c>
      <c r="D7" s="5">
        <f>'R&amp;P'!J52</f>
        <v>100541</v>
      </c>
      <c r="E7" s="5">
        <v>0</v>
      </c>
      <c r="F7" s="5">
        <f t="shared" ref="F7:F9" si="0">C7+D7-E7</f>
        <v>467693.33</v>
      </c>
      <c r="G7" s="52">
        <v>0.1</v>
      </c>
      <c r="H7" s="5">
        <f t="shared" ref="H7:H9" si="1">F7*G7</f>
        <v>46769.333000000006</v>
      </c>
      <c r="I7" s="5">
        <f t="shared" ref="I7:I9" si="2">F7-H7</f>
        <v>420923.99700000003</v>
      </c>
    </row>
    <row r="8" spans="1:9">
      <c r="A8" s="6">
        <v>3</v>
      </c>
      <c r="B8" s="12" t="s">
        <v>96</v>
      </c>
      <c r="C8" s="5">
        <v>39717.440000000002</v>
      </c>
      <c r="D8" s="5">
        <f>'R&amp;P'!J53+'R&amp;P'!J55+'R&amp;P'!J56</f>
        <v>6635</v>
      </c>
      <c r="E8" s="5">
        <v>0</v>
      </c>
      <c r="F8" s="5">
        <f t="shared" si="0"/>
        <v>46352.44</v>
      </c>
      <c r="G8" s="52">
        <v>0.25</v>
      </c>
      <c r="H8" s="5">
        <f t="shared" si="1"/>
        <v>11588.11</v>
      </c>
      <c r="I8" s="5">
        <f t="shared" si="2"/>
        <v>34764.33</v>
      </c>
    </row>
    <row r="9" spans="1:9">
      <c r="A9" s="6">
        <v>4</v>
      </c>
      <c r="B9" s="12" t="s">
        <v>97</v>
      </c>
      <c r="C9" s="5">
        <v>231269.6</v>
      </c>
      <c r="D9" s="5">
        <f>'R&amp;P'!J51</f>
        <v>17900</v>
      </c>
      <c r="E9" s="5">
        <v>0</v>
      </c>
      <c r="F9" s="5">
        <f t="shared" si="0"/>
        <v>249169.6</v>
      </c>
      <c r="G9" s="52">
        <v>0.15</v>
      </c>
      <c r="H9" s="5">
        <f t="shared" si="1"/>
        <v>37375.440000000002</v>
      </c>
      <c r="I9" s="5">
        <f t="shared" si="2"/>
        <v>211794.16</v>
      </c>
    </row>
    <row r="10" spans="1:9">
      <c r="A10" s="6">
        <v>5</v>
      </c>
      <c r="B10" s="12" t="s">
        <v>215</v>
      </c>
      <c r="C10" s="5">
        <v>333074.31</v>
      </c>
      <c r="D10" s="5">
        <f>'R&amp;P'!J46</f>
        <v>0</v>
      </c>
      <c r="E10" s="5">
        <v>0</v>
      </c>
      <c r="F10" s="5">
        <f>C10+D10-E10</f>
        <v>333074.31</v>
      </c>
      <c r="G10" s="52">
        <v>0.15</v>
      </c>
      <c r="H10" s="5">
        <f>F10*G10</f>
        <v>49961.146499999995</v>
      </c>
      <c r="I10" s="5">
        <f>F10-H10</f>
        <v>283113.16350000002</v>
      </c>
    </row>
    <row r="11" spans="1:9">
      <c r="A11" s="20"/>
      <c r="B11" s="20"/>
      <c r="C11" s="58">
        <f>SUM(C6:C10)</f>
        <v>1078348.51</v>
      </c>
      <c r="D11" s="59">
        <f>SUM(D6:D10)</f>
        <v>125076</v>
      </c>
      <c r="E11" s="59">
        <f>SUM(E6:E10)</f>
        <v>0</v>
      </c>
      <c r="F11" s="59">
        <f>SUM(F6:F10)</f>
        <v>1203424.51</v>
      </c>
      <c r="G11" s="1"/>
      <c r="H11" s="58">
        <f>SUM(H6:H10)</f>
        <v>209974.92750000002</v>
      </c>
      <c r="I11" s="59">
        <f>SUM(I6:I10)</f>
        <v>993449.59250000003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2004-12-31T19:20:03Z</dcterms:modified>
</cp:coreProperties>
</file>